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9+\"/>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7" i="28" l="1"/>
  <c r="A6" i="28"/>
  <c r="B22" i="22" l="1"/>
  <c r="A8" i="29" l="1"/>
  <c r="A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C54" i="28"/>
  <c r="B54"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D38" i="28"/>
  <c r="D71" i="28" s="1"/>
  <c r="B36" i="28"/>
  <c r="B37" i="28" s="1"/>
  <c r="B23" i="28"/>
  <c r="E38" i="28" l="1"/>
  <c r="E48" i="28" s="1"/>
  <c r="D54" i="28"/>
  <c r="B76" i="28"/>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F48" i="28" l="1"/>
  <c r="G38" i="28"/>
  <c r="F71" i="28"/>
  <c r="F54" i="28"/>
  <c r="D73" i="28"/>
  <c r="E64" i="28"/>
  <c r="F82" i="28"/>
  <c r="G70" i="28"/>
  <c r="B72" i="28"/>
  <c r="B67" i="28"/>
  <c r="C60" i="28"/>
  <c r="D40" i="28"/>
  <c r="C61" i="28"/>
  <c r="A5" i="22"/>
  <c r="A5" i="5"/>
  <c r="A5" i="16"/>
  <c r="A5" i="10"/>
  <c r="A4" i="17"/>
  <c r="A5" i="6"/>
  <c r="A5" i="14"/>
  <c r="A6" i="13"/>
  <c r="C76" i="28" l="1"/>
  <c r="C56" i="28"/>
  <c r="C63" i="28" s="1"/>
  <c r="C65" i="28" s="1"/>
  <c r="G82" i="28"/>
  <c r="H70" i="28"/>
  <c r="E73" i="28"/>
  <c r="F64" i="28"/>
  <c r="G64" i="28"/>
  <c r="G73" i="28" s="1"/>
  <c r="E62" i="28"/>
  <c r="G54" i="28"/>
  <c r="G71" i="28"/>
  <c r="H38" i="28"/>
  <c r="G48" i="28"/>
  <c r="B68" i="28"/>
  <c r="B69" i="28"/>
  <c r="D61" i="28"/>
  <c r="E40" i="28"/>
  <c r="D60" i="28"/>
  <c r="D56" i="28" s="1"/>
  <c r="D63" i="28" s="1"/>
  <c r="D65" i="28" s="1"/>
  <c r="F62" i="28"/>
  <c r="D67" i="28" l="1"/>
  <c r="D72" i="28"/>
  <c r="D76" i="28"/>
  <c r="E61" i="28"/>
  <c r="E76" i="28" s="1"/>
  <c r="F40" i="28"/>
  <c r="E60" i="28"/>
  <c r="B75" i="28"/>
  <c r="B80" i="28" s="1"/>
  <c r="F73" i="28"/>
  <c r="H64" i="28"/>
  <c r="I64" i="28" s="1"/>
  <c r="G62" i="28"/>
  <c r="H82" i="28"/>
  <c r="I70" i="28"/>
  <c r="I38" i="28"/>
  <c r="H48" i="28"/>
  <c r="H54" i="28"/>
  <c r="H71" i="28"/>
  <c r="C67" i="28"/>
  <c r="C72" i="28"/>
  <c r="I73" i="28" l="1"/>
  <c r="J64" i="28"/>
  <c r="J73" i="28" s="1"/>
  <c r="I71" i="28"/>
  <c r="I48" i="28"/>
  <c r="I54" i="28"/>
  <c r="J38" i="28"/>
  <c r="J70" i="28"/>
  <c r="I82" i="28"/>
  <c r="C68" i="28"/>
  <c r="C69" i="28" s="1"/>
  <c r="K64" i="28"/>
  <c r="E56" i="28"/>
  <c r="E63" i="28" s="1"/>
  <c r="E65" i="28" s="1"/>
  <c r="D68" i="28"/>
  <c r="D69" i="28" s="1"/>
  <c r="H73" i="28"/>
  <c r="H62" i="28"/>
  <c r="B85" i="28"/>
  <c r="B81" i="28"/>
  <c r="B86" i="28" s="1"/>
  <c r="B83" i="28"/>
  <c r="I62" i="28"/>
  <c r="F61" i="28"/>
  <c r="F60" i="28"/>
  <c r="G40" i="28"/>
  <c r="J62" i="28" l="1"/>
  <c r="K73" i="28"/>
  <c r="L64" i="28"/>
  <c r="G60" i="28"/>
  <c r="H40" i="28"/>
  <c r="G61" i="28"/>
  <c r="K62" i="28"/>
  <c r="F56" i="28"/>
  <c r="F63" i="28" s="1"/>
  <c r="F65" i="28" s="1"/>
  <c r="F76" i="28"/>
  <c r="B84" i="28"/>
  <c r="B87" i="28" s="1"/>
  <c r="E67" i="28"/>
  <c r="E72" i="28"/>
  <c r="J82" i="28"/>
  <c r="K70" i="28"/>
  <c r="C75" i="28"/>
  <c r="C80" i="28" s="1"/>
  <c r="J71" i="28"/>
  <c r="J48" i="28"/>
  <c r="K38" i="28"/>
  <c r="J54" i="28"/>
  <c r="C83" i="28" l="1"/>
  <c r="C85" i="28"/>
  <c r="C81" i="28"/>
  <c r="C86" i="28" s="1"/>
  <c r="K82" i="28"/>
  <c r="L70" i="28"/>
  <c r="E68" i="28"/>
  <c r="E69" i="28"/>
  <c r="L73" i="28"/>
  <c r="M64" i="28"/>
  <c r="D75" i="28"/>
  <c r="D80" i="28" s="1"/>
  <c r="D83" i="28" s="1"/>
  <c r="F72" i="28"/>
  <c r="F67" i="28"/>
  <c r="H60" i="28"/>
  <c r="H61" i="28"/>
  <c r="I40" i="28"/>
  <c r="G56" i="28"/>
  <c r="G63" i="28" s="1"/>
  <c r="G65" i="28" s="1"/>
  <c r="K54" i="28"/>
  <c r="K71" i="28"/>
  <c r="K48" i="28"/>
  <c r="L38" i="28"/>
  <c r="G76" i="28"/>
  <c r="L62" i="28"/>
  <c r="A4" i="12"/>
  <c r="M73" i="28" l="1"/>
  <c r="N64" i="28"/>
  <c r="M70" i="28"/>
  <c r="L82" i="28"/>
  <c r="H56" i="28"/>
  <c r="H63" i="28" s="1"/>
  <c r="H65" i="28" s="1"/>
  <c r="H76" i="28"/>
  <c r="M62" i="28"/>
  <c r="L71" i="28"/>
  <c r="M38" i="28"/>
  <c r="L54" i="28"/>
  <c r="L48" i="28"/>
  <c r="D81" i="28"/>
  <c r="D86" i="28" s="1"/>
  <c r="D84" i="28"/>
  <c r="C84" i="28"/>
  <c r="C87" i="28" s="1"/>
  <c r="G72" i="28"/>
  <c r="G67" i="28"/>
  <c r="I61" i="28"/>
  <c r="J40" i="28"/>
  <c r="I60" i="28"/>
  <c r="F68" i="28"/>
  <c r="F69" i="28" s="1"/>
  <c r="E75" i="28"/>
  <c r="E80" i="28" s="1"/>
  <c r="E83" i="28" s="1"/>
  <c r="D85" i="28"/>
  <c r="A15" i="22"/>
  <c r="B21" i="22" s="1"/>
  <c r="A12" i="22"/>
  <c r="A9" i="22"/>
  <c r="A15" i="5"/>
  <c r="A12" i="5"/>
  <c r="A9" i="5"/>
  <c r="A14" i="29"/>
  <c r="A12" i="16"/>
  <c r="A11" i="29" s="1"/>
  <c r="A9" i="16"/>
  <c r="A15" i="10"/>
  <c r="A15" i="16" s="1"/>
  <c r="A12" i="10"/>
  <c r="A9" i="10"/>
  <c r="A14" i="17"/>
  <c r="A11" i="17"/>
  <c r="A8" i="17"/>
  <c r="A15" i="6"/>
  <c r="C24" i="6" s="1"/>
  <c r="A12" i="6"/>
  <c r="A9" i="6"/>
  <c r="E15" i="14"/>
  <c r="E9" i="14"/>
  <c r="E12" i="14"/>
  <c r="A16" i="13"/>
  <c r="A13" i="13"/>
  <c r="A10" i="13"/>
  <c r="A14" i="12"/>
  <c r="A11" i="12"/>
  <c r="A8" i="12"/>
  <c r="I76" i="28" l="1"/>
  <c r="D87" i="28"/>
  <c r="E85" i="28"/>
  <c r="N73" i="28"/>
  <c r="N62" i="28"/>
  <c r="O64" i="28"/>
  <c r="G68" i="28"/>
  <c r="G69" i="28" s="1"/>
  <c r="M82" i="28"/>
  <c r="N70" i="28"/>
  <c r="I56" i="28"/>
  <c r="I63" i="28" s="1"/>
  <c r="I65" i="28" s="1"/>
  <c r="E84" i="28"/>
  <c r="E87" i="28" s="1"/>
  <c r="H67" i="28"/>
  <c r="H72" i="28"/>
  <c r="E81" i="28"/>
  <c r="E86" i="28" s="1"/>
  <c r="F75" i="28"/>
  <c r="F80" i="28" s="1"/>
  <c r="K40" i="28"/>
  <c r="J61" i="28"/>
  <c r="J60" i="28"/>
  <c r="J56" i="28" s="1"/>
  <c r="J63" i="28" s="1"/>
  <c r="J65" i="28" s="1"/>
  <c r="M71" i="28"/>
  <c r="N38" i="28"/>
  <c r="M48" i="28"/>
  <c r="M54"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3" i="28" l="1"/>
  <c r="H68" i="28"/>
  <c r="I67" i="28"/>
  <c r="I72" i="28"/>
  <c r="N48" i="28"/>
  <c r="O38" i="28"/>
  <c r="N71" i="28"/>
  <c r="N54" i="28"/>
  <c r="J72" i="28"/>
  <c r="J67" i="28"/>
  <c r="O73" i="28"/>
  <c r="O62" i="28"/>
  <c r="P64" i="28"/>
  <c r="F81" i="28"/>
  <c r="F86" i="28" s="1"/>
  <c r="J76" i="28"/>
  <c r="F85" i="28"/>
  <c r="K60" i="28"/>
  <c r="K56" i="28" s="1"/>
  <c r="K63" i="28" s="1"/>
  <c r="K65" i="28" s="1"/>
  <c r="L40" i="28"/>
  <c r="K61" i="28"/>
  <c r="N82" i="28"/>
  <c r="O70" i="28"/>
  <c r="G75" i="28"/>
  <c r="G80" i="28" s="1"/>
  <c r="G85" i="28" s="1"/>
  <c r="G81" i="28" l="1"/>
  <c r="G86" i="28" s="1"/>
  <c r="L60" i="28"/>
  <c r="L61" i="28"/>
  <c r="M40" i="28"/>
  <c r="K72" i="28"/>
  <c r="K67" i="28"/>
  <c r="P73" i="28"/>
  <c r="P62" i="28"/>
  <c r="Q64" i="28"/>
  <c r="J68" i="28"/>
  <c r="J69" i="28"/>
  <c r="I69" i="28"/>
  <c r="I68" i="28"/>
  <c r="H69" i="28"/>
  <c r="H75" i="28"/>
  <c r="H80" i="28" s="1"/>
  <c r="O82" i="28"/>
  <c r="P70" i="28"/>
  <c r="O71" i="28"/>
  <c r="O54" i="28"/>
  <c r="O48" i="28"/>
  <c r="P38" i="28"/>
  <c r="F84" i="28"/>
  <c r="F87" i="28" s="1"/>
  <c r="G83" i="28"/>
  <c r="G84" i="28" s="1"/>
  <c r="G87" i="28" s="1"/>
  <c r="K76" i="28"/>
  <c r="L76" i="28" l="1"/>
  <c r="H83" i="28"/>
  <c r="H85" i="28"/>
  <c r="H81" i="28"/>
  <c r="H86" i="28" s="1"/>
  <c r="M61" i="28"/>
  <c r="M76" i="28" s="1"/>
  <c r="M60" i="28"/>
  <c r="N40" i="28"/>
  <c r="P54" i="28"/>
  <c r="Q38" i="28"/>
  <c r="P71" i="28"/>
  <c r="P48" i="28"/>
  <c r="Q70" i="28"/>
  <c r="P82" i="28"/>
  <c r="K68" i="28"/>
  <c r="I75" i="28"/>
  <c r="L56" i="28"/>
  <c r="L63" i="28" s="1"/>
  <c r="L65" i="28" s="1"/>
  <c r="Q73" i="28"/>
  <c r="R64" i="28"/>
  <c r="Q62" i="28"/>
  <c r="H84" i="28" l="1"/>
  <c r="H87" i="28" s="1"/>
  <c r="K69" i="28"/>
  <c r="O40" i="28"/>
  <c r="N61" i="28"/>
  <c r="N60" i="28"/>
  <c r="N56" i="28" s="1"/>
  <c r="N63" i="28" s="1"/>
  <c r="N65" i="28" s="1"/>
  <c r="L72" i="28"/>
  <c r="L67" i="28"/>
  <c r="M56" i="28"/>
  <c r="M63" i="28" s="1"/>
  <c r="M65" i="28" s="1"/>
  <c r="R73" i="28"/>
  <c r="R62" i="28"/>
  <c r="S64" i="28"/>
  <c r="I80" i="28"/>
  <c r="J75" i="28"/>
  <c r="J80" i="28" s="1"/>
  <c r="R70" i="28"/>
  <c r="Q82" i="28"/>
  <c r="Q71" i="28"/>
  <c r="R38" i="28"/>
  <c r="Q54" i="28"/>
  <c r="Q48" i="28"/>
  <c r="S73" i="28" l="1"/>
  <c r="S62" i="28"/>
  <c r="T64" i="28"/>
  <c r="L68" i="28"/>
  <c r="L75" i="28" s="1"/>
  <c r="L80" i="28" s="1"/>
  <c r="O60" i="28"/>
  <c r="P40" i="28"/>
  <c r="O61" i="28"/>
  <c r="O76" i="28" s="1"/>
  <c r="R82" i="28"/>
  <c r="S70" i="28"/>
  <c r="R48" i="28"/>
  <c r="S38" i="28"/>
  <c r="R71" i="28"/>
  <c r="R54" i="28"/>
  <c r="J83" i="28"/>
  <c r="J81" i="28"/>
  <c r="J85" i="28"/>
  <c r="N72" i="28"/>
  <c r="N67" i="28"/>
  <c r="K75" i="28"/>
  <c r="K80" i="28" s="1"/>
  <c r="I83" i="28"/>
  <c r="I81" i="28"/>
  <c r="I86" i="28" s="1"/>
  <c r="I85" i="28"/>
  <c r="M67" i="28"/>
  <c r="M72" i="28"/>
  <c r="N76" i="28"/>
  <c r="J84" i="28" l="1"/>
  <c r="L83" i="28"/>
  <c r="L85" i="28"/>
  <c r="L81" i="28"/>
  <c r="L86" i="28" s="1"/>
  <c r="N68" i="28"/>
  <c r="P61" i="28"/>
  <c r="P76" i="28" s="1"/>
  <c r="Q40" i="28"/>
  <c r="P60" i="28"/>
  <c r="T73" i="28"/>
  <c r="T62" i="28"/>
  <c r="U64" i="28"/>
  <c r="I84" i="28"/>
  <c r="I87" i="28" s="1"/>
  <c r="S82" i="28"/>
  <c r="T70" i="28"/>
  <c r="O56" i="28"/>
  <c r="O63" i="28" s="1"/>
  <c r="O65" i="28" s="1"/>
  <c r="M68" i="28"/>
  <c r="M75" i="28" s="1"/>
  <c r="M80" i="28" s="1"/>
  <c r="K83" i="28"/>
  <c r="K84" i="28" s="1"/>
  <c r="K87" i="28" s="1"/>
  <c r="K81" i="28"/>
  <c r="K86" i="28" s="1"/>
  <c r="K85" i="28"/>
  <c r="J86" i="28"/>
  <c r="S54" i="28"/>
  <c r="T38" i="28"/>
  <c r="S71" i="28"/>
  <c r="S48" i="28"/>
  <c r="L69" i="28"/>
  <c r="N75" i="28" l="1"/>
  <c r="N80" i="28" s="1"/>
  <c r="N83" i="28"/>
  <c r="N85" i="28"/>
  <c r="N81" i="28"/>
  <c r="N86" i="28" s="1"/>
  <c r="M83" i="28"/>
  <c r="M84" i="28" s="1"/>
  <c r="M85" i="28"/>
  <c r="M81" i="28"/>
  <c r="M86" i="28" s="1"/>
  <c r="T82" i="28"/>
  <c r="U70" i="28"/>
  <c r="M69" i="28"/>
  <c r="P56" i="28"/>
  <c r="P63" i="28" s="1"/>
  <c r="P65" i="28" s="1"/>
  <c r="J87" i="28"/>
  <c r="T71" i="28"/>
  <c r="T48" i="28"/>
  <c r="T54" i="28"/>
  <c r="U38" i="28"/>
  <c r="O67" i="28"/>
  <c r="O72" i="28"/>
  <c r="U73" i="28"/>
  <c r="V64" i="28"/>
  <c r="U62" i="28"/>
  <c r="Q61" i="28"/>
  <c r="Q60" i="28"/>
  <c r="Q56" i="28" s="1"/>
  <c r="Q63" i="28" s="1"/>
  <c r="Q65" i="28" s="1"/>
  <c r="R40" i="28"/>
  <c r="N69" i="28"/>
  <c r="L84" i="28"/>
  <c r="L87" i="28" s="1"/>
  <c r="O68" i="28" l="1"/>
  <c r="O75" i="28" s="1"/>
  <c r="U82" i="28"/>
  <c r="V70" i="28"/>
  <c r="F21" i="28"/>
  <c r="F22" i="28" s="1"/>
  <c r="M87" i="28"/>
  <c r="R60" i="28"/>
  <c r="R56" i="28" s="1"/>
  <c r="R63" i="28" s="1"/>
  <c r="R65" i="28" s="1"/>
  <c r="S40" i="28"/>
  <c r="R61" i="28"/>
  <c r="V73" i="28"/>
  <c r="W64" i="28"/>
  <c r="V62" i="28"/>
  <c r="U71" i="28"/>
  <c r="U54" i="28"/>
  <c r="U48" i="28"/>
  <c r="V38" i="28"/>
  <c r="Q72" i="28"/>
  <c r="Q67" i="28"/>
  <c r="P72" i="28"/>
  <c r="P67" i="28"/>
  <c r="Q76" i="28"/>
  <c r="O80" i="28"/>
  <c r="N84" i="28"/>
  <c r="N87" i="28" s="1"/>
  <c r="P68" i="28" l="1"/>
  <c r="P75" i="28" s="1"/>
  <c r="P69" i="28"/>
  <c r="V48" i="28"/>
  <c r="W38" i="28"/>
  <c r="V71" i="28"/>
  <c r="V54" i="28"/>
  <c r="S60" i="28"/>
  <c r="S56" i="28" s="1"/>
  <c r="S63" i="28" s="1"/>
  <c r="S65" i="28" s="1"/>
  <c r="T40" i="28"/>
  <c r="S61" i="28"/>
  <c r="W70" i="28"/>
  <c r="V82" i="28"/>
  <c r="P80" i="28"/>
  <c r="W73" i="28"/>
  <c r="X64" i="28"/>
  <c r="W62" i="28"/>
  <c r="R72" i="28"/>
  <c r="R67" i="28"/>
  <c r="O83" i="28"/>
  <c r="O84" i="28" s="1"/>
  <c r="O87" i="28" s="1"/>
  <c r="O85" i="28"/>
  <c r="O81" i="28"/>
  <c r="O86" i="28" s="1"/>
  <c r="Q68" i="28"/>
  <c r="Q75" i="28" s="1"/>
  <c r="Q69" i="28"/>
  <c r="Q80" i="28"/>
  <c r="R76" i="28"/>
  <c r="O69" i="28"/>
  <c r="P83" i="28" l="1"/>
  <c r="P84" i="28" s="1"/>
  <c r="P87" i="28" s="1"/>
  <c r="P81" i="28"/>
  <c r="P86" i="28" s="1"/>
  <c r="P85" i="28"/>
  <c r="T61" i="28"/>
  <c r="U40" i="28"/>
  <c r="T60" i="28"/>
  <c r="T56" i="28" s="1"/>
  <c r="T63" i="28" s="1"/>
  <c r="T65" i="28" s="1"/>
  <c r="W54" i="28"/>
  <c r="X38" i="28"/>
  <c r="W71" i="28"/>
  <c r="W48" i="28"/>
  <c r="Q83" i="28"/>
  <c r="Q84" i="28" s="1"/>
  <c r="Q87" i="28" s="1"/>
  <c r="Q81" i="28"/>
  <c r="Q85" i="28"/>
  <c r="S72" i="28"/>
  <c r="S67" i="28"/>
  <c r="X73" i="28"/>
  <c r="Y64" i="28"/>
  <c r="X62" i="28"/>
  <c r="W82" i="28"/>
  <c r="X70" i="28"/>
  <c r="R68" i="28"/>
  <c r="R75" i="28" s="1"/>
  <c r="R80" i="28" s="1"/>
  <c r="R69" i="28"/>
  <c r="S76" i="28"/>
  <c r="R83" i="28" l="1"/>
  <c r="R84" i="28" s="1"/>
  <c r="R87" i="28" s="1"/>
  <c r="R85" i="28"/>
  <c r="R81" i="28"/>
  <c r="R86" i="28" s="1"/>
  <c r="S68" i="28"/>
  <c r="S75" i="28" s="1"/>
  <c r="S80" i="28" s="1"/>
  <c r="T72" i="28"/>
  <c r="T67" i="28"/>
  <c r="Y73" i="28"/>
  <c r="Z64" i="28"/>
  <c r="Y62" i="28"/>
  <c r="U61" i="28"/>
  <c r="V40" i="28"/>
  <c r="U60" i="28"/>
  <c r="U56" i="28" s="1"/>
  <c r="U63" i="28" s="1"/>
  <c r="U65" i="28" s="1"/>
  <c r="X82" i="28"/>
  <c r="Y70" i="28"/>
  <c r="Q86" i="28"/>
  <c r="Y38" i="28"/>
  <c r="X48" i="28"/>
  <c r="X71" i="28"/>
  <c r="X54" i="28"/>
  <c r="T76" i="28"/>
  <c r="Y71" i="28" l="1"/>
  <c r="Y48" i="28"/>
  <c r="Y54" i="28"/>
  <c r="Z38" i="28"/>
  <c r="U67" i="28"/>
  <c r="U72" i="28"/>
  <c r="Z73" i="28"/>
  <c r="AA64" i="28"/>
  <c r="Z62" i="28"/>
  <c r="S83" i="28"/>
  <c r="S84" i="28" s="1"/>
  <c r="S87" i="28" s="1"/>
  <c r="S85" i="28"/>
  <c r="S81" i="28"/>
  <c r="S86" i="28" s="1"/>
  <c r="V61" i="28"/>
  <c r="V60" i="28"/>
  <c r="V56" i="28" s="1"/>
  <c r="V63" i="28" s="1"/>
  <c r="V65" i="28" s="1"/>
  <c r="W40" i="28"/>
  <c r="Z70" i="28"/>
  <c r="Y82" i="28"/>
  <c r="U76" i="28"/>
  <c r="T68" i="28"/>
  <c r="T75" i="28" s="1"/>
  <c r="T80" i="28" s="1"/>
  <c r="S69" i="28"/>
  <c r="T69" i="28" l="1"/>
  <c r="T83" i="28"/>
  <c r="T84" i="28" s="1"/>
  <c r="T87" i="28" s="1"/>
  <c r="T81" i="28"/>
  <c r="T86" i="28" s="1"/>
  <c r="T85" i="28"/>
  <c r="W60" i="28"/>
  <c r="X40" i="28"/>
  <c r="W61" i="28"/>
  <c r="V72" i="28"/>
  <c r="V67" i="28"/>
  <c r="V76" i="28"/>
  <c r="U68" i="28"/>
  <c r="U75" i="28" s="1"/>
  <c r="U80" i="28" s="1"/>
  <c r="Z82" i="28"/>
  <c r="AA70" i="28"/>
  <c r="AA73" i="28"/>
  <c r="AA62" i="28"/>
  <c r="AB64" i="28"/>
  <c r="Z71" i="28"/>
  <c r="Z48" i="28"/>
  <c r="AA38" i="28"/>
  <c r="Z54" i="28"/>
  <c r="U83" i="28" l="1"/>
  <c r="U84" i="28" s="1"/>
  <c r="U87" i="28" s="1"/>
  <c r="U81" i="28"/>
  <c r="U86" i="28" s="1"/>
  <c r="U85" i="28"/>
  <c r="V80" i="28"/>
  <c r="AA82" i="28"/>
  <c r="AB70" i="28"/>
  <c r="W76" i="28"/>
  <c r="AB73" i="28"/>
  <c r="AC64" i="28"/>
  <c r="AB62" i="28"/>
  <c r="X60" i="28"/>
  <c r="X61" i="28"/>
  <c r="X76" i="28" s="1"/>
  <c r="Y40" i="28"/>
  <c r="AA54" i="28"/>
  <c r="AA71" i="28"/>
  <c r="AB38" i="28"/>
  <c r="AA48" i="28"/>
  <c r="U69" i="28"/>
  <c r="V68" i="28"/>
  <c r="V75" i="28" s="1"/>
  <c r="V69" i="28"/>
  <c r="W56" i="28"/>
  <c r="W63" i="28" s="1"/>
  <c r="W65" i="28" s="1"/>
  <c r="AB71" i="28" l="1"/>
  <c r="AC38" i="28"/>
  <c r="AB54" i="28"/>
  <c r="AB48" i="28"/>
  <c r="V83" i="28"/>
  <c r="V84" i="28" s="1"/>
  <c r="V87" i="28" s="1"/>
  <c r="V81" i="28"/>
  <c r="V86" i="28" s="1"/>
  <c r="V85" i="28"/>
  <c r="X56" i="28"/>
  <c r="X63" i="28" s="1"/>
  <c r="X65" i="28" s="1"/>
  <c r="AB82" i="28"/>
  <c r="AC70" i="28"/>
  <c r="W72" i="28"/>
  <c r="W67" i="28"/>
  <c r="Y61" i="28"/>
  <c r="Z40" i="28"/>
  <c r="Y60" i="28"/>
  <c r="Y56" i="28" s="1"/>
  <c r="Y63" i="28" s="1"/>
  <c r="Y65" i="28" s="1"/>
  <c r="AC73" i="28"/>
  <c r="AD64" i="28"/>
  <c r="AC62" i="28"/>
  <c r="Y67" i="28" l="1"/>
  <c r="Y72" i="28"/>
  <c r="W80" i="28"/>
  <c r="AA40" i="28"/>
  <c r="Z61" i="28"/>
  <c r="Z60" i="28"/>
  <c r="Z56" i="28" s="1"/>
  <c r="Z63" i="28" s="1"/>
  <c r="Z65" i="28" s="1"/>
  <c r="AC82" i="28"/>
  <c r="AD70" i="28"/>
  <c r="AC71" i="28"/>
  <c r="AD38" i="28"/>
  <c r="AC48" i="28"/>
  <c r="AC54" i="28"/>
  <c r="AD73" i="28"/>
  <c r="AE64" i="28"/>
  <c r="AD62" i="28"/>
  <c r="Y76" i="28"/>
  <c r="W68" i="28"/>
  <c r="W75" i="28" s="1"/>
  <c r="X67" i="28"/>
  <c r="X72" i="28"/>
  <c r="X68" i="28" l="1"/>
  <c r="X75" i="28" s="1"/>
  <c r="X80" i="28" s="1"/>
  <c r="W83" i="28"/>
  <c r="W84" i="28" s="1"/>
  <c r="W87" i="28" s="1"/>
  <c r="W81" i="28"/>
  <c r="W86" i="28" s="1"/>
  <c r="W85" i="28"/>
  <c r="AE73" i="28"/>
  <c r="AE62" i="28"/>
  <c r="AF64" i="28"/>
  <c r="AD48" i="28"/>
  <c r="AE38" i="28"/>
  <c r="AD54" i="28"/>
  <c r="AD71" i="28"/>
  <c r="Z72" i="28"/>
  <c r="Z67" i="28"/>
  <c r="W69" i="28"/>
  <c r="Z76" i="28"/>
  <c r="Y68" i="28"/>
  <c r="Y75" i="28" s="1"/>
  <c r="Y80" i="28" s="1"/>
  <c r="AD82" i="28"/>
  <c r="AE70" i="28"/>
  <c r="AA60" i="28"/>
  <c r="AA56" i="28" s="1"/>
  <c r="AA63" i="28" s="1"/>
  <c r="AA65" i="28" s="1"/>
  <c r="AB40" i="28"/>
  <c r="AA61" i="28"/>
  <c r="X83" i="28" l="1"/>
  <c r="X84" i="28" s="1"/>
  <c r="X87" i="28" s="1"/>
  <c r="X81" i="28"/>
  <c r="X86" i="28" s="1"/>
  <c r="X85" i="28"/>
  <c r="Y83" i="28"/>
  <c r="Y85" i="28"/>
  <c r="Y81" i="28"/>
  <c r="Y86" i="28" s="1"/>
  <c r="AA72" i="28"/>
  <c r="AA67" i="28"/>
  <c r="AE82" i="28"/>
  <c r="AF70" i="28"/>
  <c r="Y69" i="28"/>
  <c r="Z68" i="28"/>
  <c r="Z75" i="28" s="1"/>
  <c r="Z80" i="28" s="1"/>
  <c r="AE71" i="28"/>
  <c r="AE54" i="28"/>
  <c r="AE48" i="28"/>
  <c r="AF38" i="28"/>
  <c r="AA76" i="28"/>
  <c r="X69" i="28"/>
  <c r="AB60" i="28"/>
  <c r="AB61" i="28"/>
  <c r="AB76" i="28" s="1"/>
  <c r="AC40" i="28"/>
  <c r="AF73" i="28"/>
  <c r="AG64" i="28"/>
  <c r="AF62" i="28"/>
  <c r="Z69" i="28" l="1"/>
  <c r="AC61" i="28"/>
  <c r="AC60" i="28"/>
  <c r="AC56" i="28" s="1"/>
  <c r="AC63" i="28" s="1"/>
  <c r="AC65" i="28" s="1"/>
  <c r="AD40" i="28"/>
  <c r="Z83" i="28"/>
  <c r="Z84" i="28" s="1"/>
  <c r="Z85" i="28"/>
  <c r="Z81" i="28"/>
  <c r="Z86" i="28" s="1"/>
  <c r="AG70" i="28"/>
  <c r="AF82" i="28"/>
  <c r="AG73" i="28"/>
  <c r="AH64" i="28"/>
  <c r="AG62" i="28"/>
  <c r="AB56" i="28"/>
  <c r="AB63" i="28" s="1"/>
  <c r="AB65" i="28" s="1"/>
  <c r="AF54" i="28"/>
  <c r="AF71" i="28"/>
  <c r="AF48" i="28"/>
  <c r="AG38" i="28"/>
  <c r="AA68" i="28"/>
  <c r="AA75" i="28" s="1"/>
  <c r="AA80" i="28" s="1"/>
  <c r="Y84" i="28"/>
  <c r="Y87" i="28" s="1"/>
  <c r="AA83" i="28" l="1"/>
  <c r="AA84" i="28" s="1"/>
  <c r="AA87" i="28" s="1"/>
  <c r="AA81" i="28"/>
  <c r="AA86" i="28" s="1"/>
  <c r="AA85" i="28"/>
  <c r="AH73" i="28"/>
  <c r="AI64" i="28"/>
  <c r="AH62" i="28"/>
  <c r="AE40" i="28"/>
  <c r="AD61" i="28"/>
  <c r="AD60" i="28"/>
  <c r="AD56" i="28" s="1"/>
  <c r="AD63" i="28" s="1"/>
  <c r="AD65" i="28" s="1"/>
  <c r="AA69" i="28"/>
  <c r="AC67" i="28"/>
  <c r="AC72" i="28"/>
  <c r="AG71" i="28"/>
  <c r="AH38" i="28"/>
  <c r="AG54" i="28"/>
  <c r="AG48" i="28"/>
  <c r="AB72" i="28"/>
  <c r="AB67" i="28"/>
  <c r="AC76" i="28"/>
  <c r="AH70" i="28"/>
  <c r="AG82" i="28"/>
  <c r="Z87" i="28"/>
  <c r="AC68" i="28" l="1"/>
  <c r="AE60" i="28"/>
  <c r="AE56" i="28" s="1"/>
  <c r="AE63" i="28" s="1"/>
  <c r="AE65" i="28" s="1"/>
  <c r="AF40" i="28"/>
  <c r="AE61" i="28"/>
  <c r="AB68" i="28"/>
  <c r="AB75" i="28" s="1"/>
  <c r="AB80" i="28" s="1"/>
  <c r="AB69" i="28"/>
  <c r="AH48" i="28"/>
  <c r="AI38" i="28"/>
  <c r="AH71" i="28"/>
  <c r="AH54" i="28"/>
  <c r="AD72" i="28"/>
  <c r="AD67" i="28"/>
  <c r="AI73" i="28"/>
  <c r="AI62" i="28"/>
  <c r="AJ64" i="28"/>
  <c r="AH82" i="28"/>
  <c r="AI70" i="28"/>
  <c r="AD76" i="28"/>
  <c r="AB83" i="28" l="1"/>
  <c r="AB84" i="28" s="1"/>
  <c r="AB87" i="28" s="1"/>
  <c r="AB81" i="28"/>
  <c r="AB86" i="28" s="1"/>
  <c r="AB85" i="28"/>
  <c r="AI82" i="28"/>
  <c r="AJ70" i="28"/>
  <c r="AE67" i="28"/>
  <c r="AE72" i="28"/>
  <c r="AD68" i="28"/>
  <c r="AD75" i="28" s="1"/>
  <c r="AD80" i="28" s="1"/>
  <c r="AC75" i="28"/>
  <c r="AC80" i="28" s="1"/>
  <c r="AJ73" i="28"/>
  <c r="AK64" i="28"/>
  <c r="AJ62" i="28"/>
  <c r="AI54" i="28"/>
  <c r="AI71" i="28"/>
  <c r="AJ38" i="28"/>
  <c r="AI48" i="28"/>
  <c r="AE76" i="28"/>
  <c r="AC69" i="28"/>
  <c r="AF61" i="28"/>
  <c r="AG40" i="28"/>
  <c r="AF60" i="28"/>
  <c r="AF56" i="28" s="1"/>
  <c r="AF63" i="28" s="1"/>
  <c r="AF65" i="28" s="1"/>
  <c r="AD83" i="28" l="1"/>
  <c r="AD85" i="28"/>
  <c r="AD81" i="28"/>
  <c r="AK73" i="28"/>
  <c r="AK62" i="28"/>
  <c r="AL64" i="28"/>
  <c r="AF72" i="28"/>
  <c r="AF67" i="28"/>
  <c r="AG61" i="28"/>
  <c r="AG60" i="28"/>
  <c r="AG56" i="28" s="1"/>
  <c r="AG63" i="28" s="1"/>
  <c r="AG65" i="28" s="1"/>
  <c r="AH40" i="28"/>
  <c r="AC83" i="28"/>
  <c r="AC84" i="28" s="1"/>
  <c r="AC87" i="28" s="1"/>
  <c r="AC85" i="28"/>
  <c r="AC81" i="28"/>
  <c r="AC86" i="28" s="1"/>
  <c r="AE68" i="28"/>
  <c r="AE75" i="28" s="1"/>
  <c r="AE80" i="28" s="1"/>
  <c r="AF76" i="28"/>
  <c r="AJ71" i="28"/>
  <c r="AJ48" i="28"/>
  <c r="AJ54" i="28"/>
  <c r="AK38" i="28"/>
  <c r="AD69" i="28"/>
  <c r="AJ82" i="28"/>
  <c r="AK70" i="28"/>
  <c r="AE69" i="28" l="1"/>
  <c r="AE83" i="28"/>
  <c r="AE84" i="28" s="1"/>
  <c r="AE85" i="28"/>
  <c r="AE81" i="28"/>
  <c r="AE86" i="28" s="1"/>
  <c r="AH60" i="28"/>
  <c r="AI40" i="28"/>
  <c r="AH61" i="28"/>
  <c r="AF68" i="28"/>
  <c r="AF75" i="28" s="1"/>
  <c r="AF80" i="28" s="1"/>
  <c r="AG72" i="28"/>
  <c r="AG67" i="28"/>
  <c r="AD86" i="28"/>
  <c r="AK71" i="28"/>
  <c r="AK54" i="28"/>
  <c r="AL38" i="28"/>
  <c r="AK48" i="28"/>
  <c r="AG76" i="28"/>
  <c r="AL73" i="28"/>
  <c r="AM64" i="28"/>
  <c r="AL62" i="28"/>
  <c r="AL70" i="28"/>
  <c r="AK82" i="28"/>
  <c r="AD84" i="28"/>
  <c r="AD87" i="28" s="1"/>
  <c r="AH76" i="28" l="1"/>
  <c r="AM73" i="28"/>
  <c r="AN64" i="28"/>
  <c r="AM62" i="28"/>
  <c r="AL48" i="28"/>
  <c r="AM38" i="28"/>
  <c r="AL54" i="28"/>
  <c r="AL71" i="28"/>
  <c r="AF83" i="28"/>
  <c r="AF84" i="28" s="1"/>
  <c r="AF87" i="28" s="1"/>
  <c r="AF81" i="28"/>
  <c r="AF86" i="28" s="1"/>
  <c r="AF85" i="28"/>
  <c r="AG68" i="28"/>
  <c r="AG75" i="28" s="1"/>
  <c r="AG80" i="28" s="1"/>
  <c r="AL82" i="28"/>
  <c r="AM70" i="28"/>
  <c r="AI60" i="28"/>
  <c r="AJ40" i="28"/>
  <c r="AI61" i="28"/>
  <c r="AI76" i="28" s="1"/>
  <c r="AE87" i="28"/>
  <c r="AF69" i="28"/>
  <c r="AH56" i="28"/>
  <c r="AH63" i="28" s="1"/>
  <c r="AH65" i="28" s="1"/>
  <c r="AG83" i="28" l="1"/>
  <c r="AG84" i="28" s="1"/>
  <c r="AG87" i="28" s="1"/>
  <c r="AG81" i="28"/>
  <c r="AG86" i="28" s="1"/>
  <c r="AG85" i="28"/>
  <c r="AM82" i="28"/>
  <c r="AN70" i="28"/>
  <c r="AN73" i="28"/>
  <c r="AO64" i="28"/>
  <c r="AN62" i="28"/>
  <c r="AH72" i="28"/>
  <c r="AH67" i="28"/>
  <c r="AJ61" i="28"/>
  <c r="AJ76" i="28" s="1"/>
  <c r="AK40" i="28"/>
  <c r="AJ60" i="28"/>
  <c r="AM54" i="28"/>
  <c r="AN38" i="28"/>
  <c r="AM71" i="28"/>
  <c r="AM48" i="28"/>
  <c r="AI56" i="28"/>
  <c r="AI63" i="28" s="1"/>
  <c r="AI65" i="28" s="1"/>
  <c r="AG69" i="28"/>
  <c r="AO38" i="28" l="1"/>
  <c r="AN71" i="28"/>
  <c r="AN48" i="28"/>
  <c r="AN54" i="28"/>
  <c r="AO73" i="28"/>
  <c r="AO62" i="28"/>
  <c r="AP64" i="28"/>
  <c r="AI72" i="28"/>
  <c r="AI67" i="28"/>
  <c r="AH68" i="28"/>
  <c r="AH75" i="28" s="1"/>
  <c r="AH80" i="28" s="1"/>
  <c r="AJ56" i="28"/>
  <c r="AJ63" i="28" s="1"/>
  <c r="AJ65" i="28" s="1"/>
  <c r="AN82" i="28"/>
  <c r="AO70" i="28"/>
  <c r="AK61" i="28"/>
  <c r="AL40" i="28"/>
  <c r="AK60" i="28"/>
  <c r="AK56" i="28" s="1"/>
  <c r="AK63" i="28" s="1"/>
  <c r="AK65" i="28" s="1"/>
  <c r="AH69" i="28" l="1"/>
  <c r="AH83" i="28"/>
  <c r="AH84" i="28" s="1"/>
  <c r="AH87" i="28" s="1"/>
  <c r="AH85" i="28"/>
  <c r="AH81" i="28"/>
  <c r="AH86" i="28" s="1"/>
  <c r="AP70" i="28"/>
  <c r="AO82" i="28"/>
  <c r="AP73" i="28"/>
  <c r="AP62" i="28"/>
  <c r="AQ64" i="28"/>
  <c r="AK67" i="28"/>
  <c r="AK72" i="28"/>
  <c r="AL61" i="28"/>
  <c r="AL60" i="28"/>
  <c r="AM40" i="28"/>
  <c r="AI68" i="28"/>
  <c r="AI75" i="28" s="1"/>
  <c r="AO71" i="28"/>
  <c r="AO48" i="28"/>
  <c r="AO54" i="28"/>
  <c r="AP38" i="28"/>
  <c r="AK76" i="28"/>
  <c r="AJ67" i="28"/>
  <c r="AJ72" i="28"/>
  <c r="AI80" i="28"/>
  <c r="AL76" i="28" l="1"/>
  <c r="AI83" i="28"/>
  <c r="AI84" i="28" s="1"/>
  <c r="AI87" i="28" s="1"/>
  <c r="AI81" i="28"/>
  <c r="AI86" i="28" s="1"/>
  <c r="AI85" i="28"/>
  <c r="AP71" i="28"/>
  <c r="AP48" i="28"/>
  <c r="AQ38" i="28"/>
  <c r="AP54" i="28"/>
  <c r="AI69" i="28"/>
  <c r="AJ68" i="28"/>
  <c r="AJ75" i="28" s="1"/>
  <c r="AJ80" i="28" s="1"/>
  <c r="AM60" i="28"/>
  <c r="AN40" i="28"/>
  <c r="AM61" i="28"/>
  <c r="AM76" i="28" s="1"/>
  <c r="AK68" i="28"/>
  <c r="AK75" i="28" s="1"/>
  <c r="AK80" i="28" s="1"/>
  <c r="AL56" i="28"/>
  <c r="AL63" i="28" s="1"/>
  <c r="AL65" i="28" s="1"/>
  <c r="AQ73" i="28"/>
  <c r="AQ62" i="28"/>
  <c r="AR64" i="28"/>
  <c r="AP82" i="28"/>
  <c r="AQ70" i="28"/>
  <c r="AJ69" i="28" l="1"/>
  <c r="AK69" i="28"/>
  <c r="AJ83" i="28"/>
  <c r="AJ84" i="28" s="1"/>
  <c r="AJ87" i="28" s="1"/>
  <c r="AJ85" i="28"/>
  <c r="AJ81" i="28"/>
  <c r="AJ86" i="28" s="1"/>
  <c r="AQ82" i="28"/>
  <c r="AR70" i="28"/>
  <c r="AL72" i="28"/>
  <c r="AL67" i="28"/>
  <c r="AN60" i="28"/>
  <c r="AN61" i="28"/>
  <c r="AN76" i="28" s="1"/>
  <c r="AO40" i="28"/>
  <c r="AK83" i="28"/>
  <c r="AK85" i="28"/>
  <c r="AK81" i="28"/>
  <c r="AQ54" i="28"/>
  <c r="AQ71" i="28"/>
  <c r="AQ48" i="28"/>
  <c r="AR38" i="28"/>
  <c r="AR73" i="28"/>
  <c r="AS64" i="28"/>
  <c r="AR62" i="28"/>
  <c r="AM56" i="28"/>
  <c r="AM63" i="28" s="1"/>
  <c r="AM65" i="28" s="1"/>
  <c r="AK84" i="28" l="1"/>
  <c r="AK87" i="28" s="1"/>
  <c r="AS73" i="28"/>
  <c r="AT64" i="28"/>
  <c r="AS62" i="28"/>
  <c r="AL68" i="28"/>
  <c r="AL75" i="28" s="1"/>
  <c r="AL80" i="28" s="1"/>
  <c r="AO61" i="28"/>
  <c r="AO76" i="28" s="1"/>
  <c r="AP40" i="28"/>
  <c r="AO60" i="28"/>
  <c r="AM72" i="28"/>
  <c r="AM67" i="28"/>
  <c r="AS38" i="28"/>
  <c r="AR71" i="28"/>
  <c r="AR54" i="28"/>
  <c r="AR48" i="28"/>
  <c r="AK86" i="28"/>
  <c r="AS70" i="28"/>
  <c r="AR82" i="28"/>
  <c r="AN56" i="28"/>
  <c r="AN63" i="28" s="1"/>
  <c r="AN65" i="28" s="1"/>
  <c r="AL69" i="28" l="1"/>
  <c r="AN72" i="28"/>
  <c r="AN67" i="28"/>
  <c r="AM68" i="28"/>
  <c r="AM75" i="28" s="1"/>
  <c r="AQ40" i="28"/>
  <c r="AP61" i="28"/>
  <c r="AP60" i="28"/>
  <c r="AP56" i="28" s="1"/>
  <c r="AP63" i="28" s="1"/>
  <c r="AP65" i="28" s="1"/>
  <c r="AM80" i="28"/>
  <c r="AT73" i="28"/>
  <c r="AU64" i="28"/>
  <c r="AT62" i="28"/>
  <c r="AS82" i="28"/>
  <c r="AT70" i="28"/>
  <c r="AL83" i="28"/>
  <c r="AL84" i="28" s="1"/>
  <c r="AL87" i="28" s="1"/>
  <c r="AL85" i="28"/>
  <c r="AL81" i="28"/>
  <c r="AL86" i="28" s="1"/>
  <c r="AS71" i="28"/>
  <c r="AT38" i="28"/>
  <c r="AS48" i="28"/>
  <c r="AS54" i="28"/>
  <c r="AO56" i="28"/>
  <c r="AO63" i="28" s="1"/>
  <c r="AO65" i="28" s="1"/>
  <c r="AM69" i="28" l="1"/>
  <c r="AP72" i="28"/>
  <c r="AP67" i="28"/>
  <c r="AT48" i="28"/>
  <c r="AU38" i="28"/>
  <c r="AT54" i="28"/>
  <c r="AT71" i="28"/>
  <c r="AU73" i="28"/>
  <c r="AU62" i="28"/>
  <c r="AV64" i="28"/>
  <c r="AP76" i="28"/>
  <c r="AN69" i="28"/>
  <c r="AN68" i="28"/>
  <c r="AN75" i="28" s="1"/>
  <c r="AO67" i="28"/>
  <c r="AO72" i="28"/>
  <c r="AT82" i="28"/>
  <c r="AU70" i="28"/>
  <c r="AQ60" i="28"/>
  <c r="AR40" i="28"/>
  <c r="AQ61" i="28"/>
  <c r="AQ76" i="28" s="1"/>
  <c r="AN80" i="28"/>
  <c r="AM83" i="28"/>
  <c r="AM84" i="28" s="1"/>
  <c r="AM87" i="28" s="1"/>
  <c r="AM81" i="28"/>
  <c r="AM86" i="28" s="1"/>
  <c r="AM85" i="28"/>
  <c r="AR60" i="28" l="1"/>
  <c r="AR61" i="28"/>
  <c r="AR76" i="28" s="1"/>
  <c r="AS40" i="28"/>
  <c r="AP68" i="28"/>
  <c r="AP69" i="28" s="1"/>
  <c r="AQ56" i="28"/>
  <c r="AQ63" i="28" s="1"/>
  <c r="AQ65" i="28" s="1"/>
  <c r="AO68" i="28"/>
  <c r="AO75" i="28" s="1"/>
  <c r="AO80" i="28" s="1"/>
  <c r="AV73" i="28"/>
  <c r="AV62" i="28"/>
  <c r="AW64" i="28"/>
  <c r="AN83" i="28"/>
  <c r="AN84" i="28" s="1"/>
  <c r="AN87" i="28" s="1"/>
  <c r="AN81" i="28"/>
  <c r="AN86" i="28" s="1"/>
  <c r="AN85" i="28"/>
  <c r="AU82" i="28"/>
  <c r="AV70" i="28"/>
  <c r="AU71" i="28"/>
  <c r="AU54" i="28"/>
  <c r="AU48" i="28"/>
  <c r="AV38" i="28"/>
  <c r="AO83" i="28" l="1"/>
  <c r="AO84" i="28" s="1"/>
  <c r="AO87" i="28" s="1"/>
  <c r="AO81" i="28"/>
  <c r="AO86" i="28" s="1"/>
  <c r="AO85" i="28"/>
  <c r="AW73" i="28"/>
  <c r="AX64" i="28"/>
  <c r="AW62" i="28"/>
  <c r="AO69" i="28"/>
  <c r="AQ72" i="28"/>
  <c r="AQ67" i="28"/>
  <c r="AS61" i="28"/>
  <c r="AS60" i="28"/>
  <c r="AS56" i="28" s="1"/>
  <c r="AS63" i="28" s="1"/>
  <c r="AS65" i="28" s="1"/>
  <c r="AT40" i="28"/>
  <c r="AV54" i="28"/>
  <c r="AV71" i="28"/>
  <c r="AW38" i="28"/>
  <c r="AV48" i="28"/>
  <c r="AV82" i="28"/>
  <c r="AW70" i="28"/>
  <c r="AP75" i="28"/>
  <c r="AP80" i="28" s="1"/>
  <c r="AR56" i="28"/>
  <c r="AR63" i="28" s="1"/>
  <c r="AR65" i="28" s="1"/>
  <c r="AP83" i="28" l="1"/>
  <c r="AP84" i="28" s="1"/>
  <c r="AP87" i="28" s="1"/>
  <c r="AP85" i="28"/>
  <c r="AP81" i="28"/>
  <c r="AP86" i="28" s="1"/>
  <c r="AW71" i="28"/>
  <c r="AX38" i="28"/>
  <c r="AW54" i="28"/>
  <c r="AW48" i="28"/>
  <c r="AS67" i="28"/>
  <c r="AS72" i="28"/>
  <c r="AW82" i="28"/>
  <c r="AX70" i="28"/>
  <c r="AS76" i="28"/>
  <c r="AQ68" i="28"/>
  <c r="AQ75" i="28" s="1"/>
  <c r="AX73" i="28"/>
  <c r="AY64" i="28"/>
  <c r="AX62" i="28"/>
  <c r="AR72" i="28"/>
  <c r="AR67" i="28"/>
  <c r="AU40" i="28"/>
  <c r="AT61" i="28"/>
  <c r="AT60" i="28"/>
  <c r="AT56" i="28" s="1"/>
  <c r="AT63" i="28" s="1"/>
  <c r="AT65" i="28" s="1"/>
  <c r="AQ80" i="28"/>
  <c r="AQ83" i="28" l="1"/>
  <c r="AQ84" i="28" s="1"/>
  <c r="AQ87" i="28" s="1"/>
  <c r="AQ85" i="28"/>
  <c r="AQ81" i="28"/>
  <c r="AQ86" i="28" s="1"/>
  <c r="AR68" i="28"/>
  <c r="AR75" i="28" s="1"/>
  <c r="AR80" i="28" s="1"/>
  <c r="AX82" i="28"/>
  <c r="AY70" i="28"/>
  <c r="AT72" i="28"/>
  <c r="AT67" i="28"/>
  <c r="AT76" i="28"/>
  <c r="AQ69" i="28"/>
  <c r="AX48" i="28"/>
  <c r="AY38" i="28"/>
  <c r="AX71" i="28"/>
  <c r="AX54" i="28"/>
  <c r="AU60" i="28"/>
  <c r="AU56" i="28" s="1"/>
  <c r="AU63" i="28" s="1"/>
  <c r="AU65" i="28" s="1"/>
  <c r="AV40" i="28"/>
  <c r="AU61" i="28"/>
  <c r="AY73" i="28"/>
  <c r="AY62" i="28"/>
  <c r="AZ64" i="28"/>
  <c r="AS68" i="28"/>
  <c r="AS75" i="28" l="1"/>
  <c r="AS80" i="28" s="1"/>
  <c r="AS83" i="28" s="1"/>
  <c r="AR69" i="28"/>
  <c r="AS85" i="28"/>
  <c r="AS81" i="28"/>
  <c r="AZ73" i="28"/>
  <c r="AZ62" i="28"/>
  <c r="AV61" i="28"/>
  <c r="AW40" i="28"/>
  <c r="AV60" i="28"/>
  <c r="AY54" i="28"/>
  <c r="AZ38" i="28"/>
  <c r="AY48" i="28"/>
  <c r="AY71" i="28"/>
  <c r="AY82" i="28"/>
  <c r="AZ70" i="28"/>
  <c r="AZ82" i="28" s="1"/>
  <c r="AU67" i="28"/>
  <c r="AU72" i="28"/>
  <c r="AR83" i="28"/>
  <c r="AR84" i="28" s="1"/>
  <c r="AR87" i="28" s="1"/>
  <c r="AR81" i="28"/>
  <c r="AR86" i="28" s="1"/>
  <c r="AR85" i="28"/>
  <c r="AT68" i="28"/>
  <c r="AT75" i="28" s="1"/>
  <c r="AS69" i="28"/>
  <c r="AU76" i="28"/>
  <c r="AT80" i="28"/>
  <c r="AT69" i="28" l="1"/>
  <c r="AS86" i="28"/>
  <c r="AU68" i="28"/>
  <c r="AU75" i="28" s="1"/>
  <c r="AW61" i="28"/>
  <c r="AW76" i="28" s="1"/>
  <c r="AW60" i="28"/>
  <c r="AX40" i="28"/>
  <c r="AZ71" i="28"/>
  <c r="AZ48" i="28"/>
  <c r="AZ54" i="28"/>
  <c r="AV76" i="28"/>
  <c r="AS84" i="28"/>
  <c r="AS87" i="28" s="1"/>
  <c r="AT83" i="28"/>
  <c r="AT84" i="28" s="1"/>
  <c r="AT87" i="28" s="1"/>
  <c r="AT85" i="28"/>
  <c r="AT81" i="28"/>
  <c r="AT86" i="28" s="1"/>
  <c r="AU80" i="28"/>
  <c r="AV56" i="28"/>
  <c r="AV63" i="28" s="1"/>
  <c r="AV65" i="28" s="1"/>
  <c r="AV72" i="28" l="1"/>
  <c r="AV67" i="28"/>
  <c r="AU83" i="28"/>
  <c r="AU84" i="28" s="1"/>
  <c r="AU87" i="28" s="1"/>
  <c r="AU81" i="28"/>
  <c r="AU86" i="28" s="1"/>
  <c r="AU85" i="28"/>
  <c r="AX60" i="28"/>
  <c r="AX61" i="28"/>
  <c r="AX76" i="28" s="1"/>
  <c r="AY40" i="28"/>
  <c r="AU69" i="28"/>
  <c r="AW56" i="28"/>
  <c r="AW63" i="28" s="1"/>
  <c r="AW65" i="28" s="1"/>
  <c r="AW72" i="28" l="1"/>
  <c r="AW67" i="28"/>
  <c r="AX56" i="28"/>
  <c r="AX63" i="28" s="1"/>
  <c r="AX65" i="28" s="1"/>
  <c r="AV68" i="28"/>
  <c r="AV75" i="28" s="1"/>
  <c r="AV80" i="28" s="1"/>
  <c r="AY60" i="28"/>
  <c r="AY56" i="28" s="1"/>
  <c r="AY63" i="28" s="1"/>
  <c r="AY65" i="28" s="1"/>
  <c r="AZ40" i="28"/>
  <c r="AY61" i="28"/>
  <c r="AV69" i="28" l="1"/>
  <c r="AY67" i="28"/>
  <c r="AY72" i="28"/>
  <c r="AX72" i="28"/>
  <c r="AX67" i="28"/>
  <c r="AV83" i="28"/>
  <c r="AV84" i="28" s="1"/>
  <c r="AV87" i="28" s="1"/>
  <c r="AV81" i="28"/>
  <c r="AV86" i="28" s="1"/>
  <c r="AV85" i="28"/>
  <c r="AW68" i="28"/>
  <c r="AW75" i="28" s="1"/>
  <c r="AW69" i="28"/>
  <c r="AY76" i="28"/>
  <c r="AW80" i="28"/>
  <c r="AZ61" i="28"/>
  <c r="AZ60" i="28"/>
  <c r="AZ56" i="28" s="1"/>
  <c r="AZ63" i="28" s="1"/>
  <c r="AZ65" i="28" s="1"/>
  <c r="AZ67" i="28" l="1"/>
  <c r="AZ72" i="28"/>
  <c r="AY68" i="28"/>
  <c r="AZ76" i="28"/>
  <c r="AX68" i="28"/>
  <c r="AX75" i="28" s="1"/>
  <c r="AX80" i="28" s="1"/>
  <c r="AW83" i="28"/>
  <c r="AW84" i="28" s="1"/>
  <c r="AW87" i="28" s="1"/>
  <c r="AW81" i="28"/>
  <c r="AW86" i="28" s="1"/>
  <c r="AW85" i="28"/>
  <c r="AY75" i="28" l="1"/>
  <c r="AY80" i="28" s="1"/>
  <c r="AY83" i="28" s="1"/>
  <c r="AX69" i="28"/>
  <c r="AY81" i="28"/>
  <c r="AZ68" i="28"/>
  <c r="AY69" i="28"/>
  <c r="AX83" i="28"/>
  <c r="AX84" i="28" s="1"/>
  <c r="AX87" i="28" s="1"/>
  <c r="AX81" i="28"/>
  <c r="AX86" i="28" s="1"/>
  <c r="AX85" i="28"/>
  <c r="AY85" i="28" l="1"/>
  <c r="AZ75" i="28"/>
  <c r="AZ80" i="28" s="1"/>
  <c r="AZ83" i="28" s="1"/>
  <c r="AZ84" i="28" s="1"/>
  <c r="AY86" i="28"/>
  <c r="AY84" i="28"/>
  <c r="AY87" i="28" s="1"/>
  <c r="AZ69" i="28"/>
  <c r="AZ87" i="28" l="1"/>
  <c r="F20" i="28" s="1"/>
  <c r="AZ85" i="28"/>
  <c r="AZ81" i="28"/>
  <c r="AZ86" i="28" s="1"/>
  <c r="F19" i="28" s="1"/>
</calcChain>
</file>

<file path=xl/sharedStrings.xml><?xml version="1.0" encoding="utf-8"?>
<sst xmlns="http://schemas.openxmlformats.org/spreadsheetml/2006/main" count="1409" uniqueCount="628">
  <si>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</si>
  <si>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</si>
  <si>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</si>
  <si>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</si>
  <si>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</si>
  <si>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</si>
  <si>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</si>
  <si>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</si>
  <si>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</si>
  <si>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</si>
  <si>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</si>
  <si>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</si>
  <si>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</si>
  <si>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</si>
  <si>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</si>
  <si>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</si>
  <si>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</si>
  <si>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</si>
  <si>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</si>
  <si>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</si>
  <si>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</si>
  <si>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</si>
  <si>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</si>
  <si>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</si>
  <si>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</si>
  <si>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</si>
  <si>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</si>
  <si>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</si>
  <si>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</si>
  <si>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</si>
  <si>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</si>
  <si>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</si>
  <si>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</si>
  <si>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</si>
  <si>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</si>
  <si>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</si>
  <si>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</si>
  <si>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</si>
  <si>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</si>
  <si>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</si>
  <si>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</si>
  <si>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</si>
  <si>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</si>
  <si>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</si>
  <si>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</si>
  <si>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</si>
  <si>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</si>
  <si>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</si>
  <si>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</si>
  <si>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</si>
  <si>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</si>
  <si>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</si>
  <si>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</si>
  <si>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</si>
  <si>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</si>
  <si>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</si>
  <si>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</si>
  <si>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</si>
  <si>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</si>
  <si>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</si>
  <si>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</si>
  <si>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</si>
  <si>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</si>
  <si>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</si>
  <si>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</si>
  <si>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</si>
  <si>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</si>
  <si>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</si>
  <si>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</si>
  <si>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</si>
  <si>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</si>
  <si>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</si>
  <si>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</si>
  <si>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</si>
  <si>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</si>
  <si>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</si>
  <si>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</si>
  <si>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</si>
  <si>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</si>
  <si>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</si>
  <si>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</si>
  <si>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</si>
  <si>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</si>
  <si>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</si>
  <si>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</si>
  <si>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</si>
  <si>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</si>
  <si>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</si>
  <si>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</si>
  <si>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</si>
  <si>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</si>
  <si>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</si>
  <si>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</si>
  <si>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</si>
  <si>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</si>
  <si>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</si>
  <si>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</si>
  <si>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</si>
  <si>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</si>
  <si>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</si>
  <si>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</si>
  <si>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</si>
  <si>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</si>
  <si>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</si>
  <si>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</si>
  <si>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</si>
  <si>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</si>
  <si>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</si>
  <si>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</si>
  <si>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</si>
  <si>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</si>
  <si>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</si>
  <si>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</si>
  <si>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</si>
  <si>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</si>
  <si>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</si>
  <si>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</si>
  <si>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</si>
  <si>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</si>
  <si>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</si>
  <si>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</si>
  <si>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</si>
  <si>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</si>
  <si>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</si>
  <si>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</si>
  <si>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</si>
  <si>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</si>
  <si>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</si>
  <si>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</si>
  <si>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</si>
  <si>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</si>
  <si>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</si>
  <si>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</si>
  <si>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</si>
  <si>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</si>
  <si>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</si>
  <si>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</si>
  <si>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</si>
  <si>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</si>
  <si>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</si>
  <si>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</si>
  <si>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</si>
  <si>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</si>
  <si>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</si>
  <si>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</si>
  <si>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</si>
  <si>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</si>
  <si>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</si>
  <si>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</si>
  <si>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</si>
  <si>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</si>
  <si>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</si>
  <si>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</si>
  <si>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</si>
  <si>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</si>
  <si>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</si>
  <si>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</si>
  <si>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</si>
  <si>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</si>
  <si>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</si>
  <si>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</si>
  <si>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</si>
  <si>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</si>
  <si>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</si>
  <si>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</si>
  <si>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</si>
  <si>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</si>
  <si>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</si>
  <si>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</si>
  <si>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</si>
  <si>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</si>
  <si>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</si>
  <si>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</si>
  <si>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</si>
  <si>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</si>
  <si>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</si>
  <si>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</si>
  <si>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</si>
  <si>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</si>
  <si>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</si>
  <si>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</si>
  <si>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</si>
  <si>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</si>
  <si>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</si>
  <si>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</si>
  <si>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</si>
  <si>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</si>
  <si>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</si>
  <si>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</si>
  <si>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</si>
  <si>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</si>
  <si>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</si>
  <si>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</si>
  <si>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</si>
  <si>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</si>
  <si>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</si>
  <si>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</si>
  <si>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</si>
  <si>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</si>
  <si>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</si>
  <si>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</si>
  <si>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</si>
  <si>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</si>
  <si>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</si>
  <si>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</si>
  <si>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</si>
  <si>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</si>
  <si>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</si>
  <si>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</si>
  <si>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</si>
  <si>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</si>
  <si>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</si>
  <si>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</si>
  <si>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</si>
  <si>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</si>
  <si>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</si>
  <si>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</si>
  <si>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</si>
  <si>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</si>
  <si>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</si>
  <si>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</si>
  <si>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</si>
  <si>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</si>
  <si>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</si>
  <si>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</si>
  <si>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</si>
  <si>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</si>
  <si>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</si>
  <si>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</si>
  <si>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</si>
  <si>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</si>
  <si>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</si>
  <si>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</si>
  <si>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</si>
  <si>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</si>
  <si>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</si>
  <si>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</si>
  <si>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</si>
  <si>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</si>
  <si>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</si>
  <si>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</si>
  <si>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</si>
  <si>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</si>
  <si>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</si>
  <si>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</si>
  <si>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</si>
  <si>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</si>
  <si>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</si>
  <si>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</si>
  <si>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</si>
  <si>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</si>
  <si>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</si>
  <si>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</si>
  <si>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</si>
  <si>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</si>
  <si>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</si>
  <si>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</si>
  <si>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</si>
  <si>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</si>
  <si>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</si>
  <si>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</si>
  <si>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</si>
  <si>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</si>
  <si>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</si>
  <si>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</si>
  <si>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</si>
  <si>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</si>
  <si>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</si>
  <si>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</si>
  <si>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</si>
  <si>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</si>
  <si>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</si>
  <si>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</si>
  <si>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</si>
  <si>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</si>
  <si>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</si>
  <si>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</si>
  <si>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</si>
  <si>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</si>
  <si>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</si>
  <si>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</si>
  <si>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</si>
  <si>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</si>
  <si>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</si>
  <si>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</si>
  <si>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</si>
  <si>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</si>
  <si>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</si>
  <si>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</si>
  <si>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</si>
  <si>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</si>
  <si>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</si>
  <si>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</si>
  <si>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</si>
  <si>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</si>
  <si>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</si>
  <si>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</si>
  <si>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</si>
  <si>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</si>
  <si>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</si>
  <si>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</si>
  <si>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</si>
  <si>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</si>
  <si>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</si>
  <si>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</si>
  <si>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</si>
  <si>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</si>
  <si>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</si>
  <si>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</si>
  <si>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</si>
  <si>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</si>
  <si>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</si>
  <si>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</si>
  <si>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</si>
  <si>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</si>
  <si>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</si>
  <si>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</si>
  <si>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</si>
  <si>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</si>
  <si>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</si>
  <si>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</si>
  <si>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</si>
  <si>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</si>
  <si>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</si>
  <si>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</si>
  <si>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</si>
  <si>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</si>
  <si>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</si>
  <si>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</si>
  <si>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</si>
  <si>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</si>
  <si>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</si>
  <si>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</si>
  <si>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</si>
  <si>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</si>
  <si>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</si>
  <si>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</si>
  <si>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</si>
  <si>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</si>
  <si>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</si>
  <si>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</si>
  <si>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</si>
  <si>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</si>
  <si>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</si>
  <si>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</si>
  <si>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</si>
  <si>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</si>
  <si>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</si>
  <si>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</si>
  <si>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</si>
  <si>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</si>
  <si>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</si>
  <si>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</si>
  <si>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</si>
  <si>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</si>
  <si>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</si>
  <si>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</si>
  <si>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</si>
  <si>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</si>
  <si>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</si>
  <si>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</si>
  <si>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</si>
  <si>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</si>
  <si>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</si>
  <si>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</si>
  <si>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</si>
  <si>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</si>
  <si>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</si>
  <si>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</si>
  <si>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</si>
  <si>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</si>
  <si>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</si>
  <si>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</si>
  <si>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</si>
  <si>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</si>
  <si>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</si>
  <si>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</si>
  <si>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</si>
  <si>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</si>
  <si>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</si>
  <si>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</si>
  <si>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</si>
  <si>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</si>
  <si>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</si>
  <si>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</si>
  <si>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</si>
  <si>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</si>
  <si>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</si>
  <si>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</si>
  <si>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</si>
  <si>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</si>
  <si>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</si>
  <si>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</si>
  <si>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</si>
  <si>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</si>
  <si>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</si>
  <si>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</si>
  <si>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</si>
  <si>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</si>
  <si>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</si>
  <si>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</si>
  <si>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</si>
  <si>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</si>
  <si>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</si>
  <si>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</si>
  <si>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</si>
  <si>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</si>
  <si>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</si>
  <si>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</si>
  <si>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</si>
  <si>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</si>
  <si>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</si>
  <si>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</si>
  <si>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</si>
  <si>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</si>
  <si>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</si>
  <si>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</si>
  <si>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</si>
  <si>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</si>
  <si>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</si>
  <si>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</si>
  <si>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</si>
  <si>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</si>
  <si>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</si>
  <si>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</si>
  <si>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</si>
  <si>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</si>
  <si>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</si>
  <si>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</si>
  <si>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</si>
  <si>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</si>
  <si>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</si>
  <si>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</si>
  <si>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</si>
  <si>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</si>
  <si>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</si>
  <si>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</si>
  <si>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</si>
  <si>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</si>
  <si>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</si>
  <si>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</si>
  <si>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</si>
  <si>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</si>
  <si>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</si>
  <si>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</si>
  <si>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</si>
  <si>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</si>
  <si>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</si>
  <si>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</si>
  <si>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</si>
  <si>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</si>
  <si>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</si>
  <si>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</si>
  <si>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</si>
  <si>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</si>
  <si>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</si>
  <si>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</si>
  <si>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</si>
  <si>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</si>
  <si>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</si>
  <si>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</si>
  <si>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</si>
  <si>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</si>
  <si>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</si>
  <si>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</si>
  <si>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</si>
  <si>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</si>
  <si>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</si>
  <si>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</si>
  <si>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</si>
  <si>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</si>
  <si>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</si>
  <si>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</si>
  <si>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</si>
  <si>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</si>
  <si>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</si>
  <si>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</si>
  <si>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</si>
  <si>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</si>
  <si>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</si>
  <si>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</si>
  <si>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</si>
  <si>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</si>
  <si>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</si>
  <si>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</si>
  <si>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</si>
  <si>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</si>
  <si>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</si>
  <si>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</si>
  <si>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</si>
  <si>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</si>
  <si>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</si>
  <si>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</si>
  <si>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</si>
  <si>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</si>
  <si>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</si>
  <si>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</si>
  <si>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</si>
  <si>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</si>
  <si>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</si>
  <si>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</si>
  <si>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</si>
  <si>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</si>
  <si>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</si>
  <si>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</si>
  <si>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</si>
  <si>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</si>
  <si>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</si>
  <si>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</si>
  <si>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</si>
  <si>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</si>
  <si>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</si>
  <si>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</si>
  <si>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</si>
  <si>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</si>
  <si>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</si>
  <si>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</si>
  <si>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</si>
  <si>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</si>
  <si>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</si>
  <si>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</si>
  <si>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</si>
  <si>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</si>
  <si>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</si>
  <si>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</si>
  <si>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</si>
  <si>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</si>
  <si>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</si>
  <si>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</si>
  <si>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</si>
  <si>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</si>
  <si>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</si>
  <si>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</si>
  <si>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</si>
  <si>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</si>
  <si>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</si>
  <si>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</si>
  <si>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</si>
  <si>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</si>
  <si>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</si>
  <si>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</si>
  <si>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</si>
  <si>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</si>
  <si>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</si>
  <si>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</si>
  <si>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</si>
  <si>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</si>
  <si>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</si>
  <si>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</si>
  <si>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</si>
  <si>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</si>
  <si>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</si>
  <si>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</si>
  <si>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</si>
  <si>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</si>
  <si>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</si>
  <si>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</si>
  <si>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</si>
  <si>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</si>
  <si>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</si>
  <si>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</si>
  <si>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</si>
  <si>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</si>
  <si>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</si>
  <si>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</si>
  <si>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</si>
  <si>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</si>
  <si>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</si>
  <si>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</si>
  <si>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</si>
  <si>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</si>
  <si>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</si>
  <si>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</si>
  <si>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</si>
  <si>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</si>
  <si>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Год окончания строительства 2025</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</si>
  <si>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</si>
  <si>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</si>
  <si>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</si>
  <si>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</si>
  <si>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15.04.2025 - 31.07.2025</t>
  </si>
  <si>
    <t>1.12.</t>
  </si>
  <si>
    <t>3.7.</t>
  </si>
  <si>
    <t>10,704 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</si>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</sst>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8" xfId="73" applyFont="1" applyBorder="1" applyAlignment="1">
      <alignment vertical="center"/>
    </xf>
    <xf numFmtId="167" fontId="29" fillId="0" borderId="38" xfId="73" applyNumberFormat="1" applyFont="1" applyFill="1" applyBorder="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0" fontId="41" fillId="0" borderId="0" xfId="73" applyFont="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1" xfId="73" applyNumberFormat="1" applyFont="1" applyBorder="1" applyAlignment="1">
      <alignment vertical="center"/>
    </xf>
    <xf numFmtId="3" fontId="41" fillId="0" borderId="42"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3" xfId="73" applyFont="1" applyBorder="1" applyAlignment="1">
      <alignment vertical="center"/>
    </xf>
    <xf numFmtId="168" fontId="41" fillId="0" borderId="44" xfId="73" applyNumberFormat="1" applyFont="1" applyBorder="1" applyAlignment="1">
      <alignment vertical="center"/>
    </xf>
    <xf numFmtId="10" fontId="41" fillId="0" borderId="45" xfId="73" applyNumberFormat="1" applyFont="1" applyBorder="1" applyAlignment="1">
      <alignment vertical="center"/>
    </xf>
    <xf numFmtId="9" fontId="41" fillId="0" borderId="44" xfId="73" applyNumberFormat="1" applyFont="1" applyBorder="1" applyAlignment="1">
      <alignment vertical="center"/>
    </xf>
    <xf numFmtId="0" fontId="11" fillId="0" borderId="29" xfId="73" applyFont="1" applyBorder="1" applyAlignment="1">
      <alignment vertical="center"/>
    </xf>
    <xf numFmtId="3" fontId="41" fillId="0" borderId="38" xfId="73" applyNumberFormat="1" applyFont="1" applyBorder="1" applyAlignment="1">
      <alignment vertical="center"/>
    </xf>
    <xf numFmtId="0" fontId="11" fillId="0" borderId="25" xfId="73" applyFont="1" applyBorder="1" applyAlignment="1">
      <alignment vertical="center"/>
    </xf>
    <xf numFmtId="10" fontId="41" fillId="0" borderId="46" xfId="73" applyNumberFormat="1" applyFont="1" applyBorder="1" applyAlignment="1">
      <alignment vertical="center"/>
    </xf>
    <xf numFmtId="10" fontId="41" fillId="0" borderId="39"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3"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6" fillId="0" borderId="0" xfId="73" applyFont="1" applyAlignment="1">
      <alignment vertical="center"/>
    </xf>
    <xf numFmtId="0" fontId="66"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7" fillId="0" borderId="0" xfId="73" applyFont="1" applyBorder="1" applyAlignment="1">
      <alignment vertical="center"/>
    </xf>
    <xf numFmtId="167" fontId="68" fillId="0" borderId="0" xfId="73" applyNumberFormat="1" applyFont="1" applyBorder="1" applyAlignment="1">
      <alignment horizontal="center" vertical="center"/>
    </xf>
    <xf numFmtId="167" fontId="68" fillId="25" borderId="0" xfId="73" applyNumberFormat="1" applyFont="1" applyFill="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3"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942377.81118030183</c:v>
                </c:pt>
                <c:pt idx="1">
                  <c:v>845697.65610303753</c:v>
                </c:pt>
                <c:pt idx="2">
                  <c:v>758629.84921266884</c:v>
                </c:pt>
                <c:pt idx="3">
                  <c:v>680273.32454804331</c:v>
                </c:pt>
                <c:pt idx="4">
                  <c:v>609797.65865208989</c:v>
                </c:pt>
                <c:pt idx="5">
                  <c:v>546444.73402212886</c:v>
                </c:pt>
                <c:pt idx="6">
                  <c:v>489523.63699719473</c:v>
                </c:pt>
                <c:pt idx="7">
                  <c:v>422559.12801203539</c:v>
                </c:pt>
                <c:pt idx="8">
                  <c:v>310532.43106643448</c:v>
                </c:pt>
                <c:pt idx="9">
                  <c:v>278251.43397279334</c:v>
                </c:pt>
                <c:pt idx="10">
                  <c:v>249249.22971858305</c:v>
                </c:pt>
                <c:pt idx="11">
                  <c:v>223205.30173399515</c:v>
                </c:pt>
                <c:pt idx="12">
                  <c:v>199828.39842048165</c:v>
                </c:pt>
                <c:pt idx="13">
                  <c:v>178854.21398301833</c:v>
                </c:pt>
                <c:pt idx="14">
                  <c:v>160043.18878308416</c:v>
                </c:pt>
                <c:pt idx="15">
                  <c:v>143178.43650789914</c:v>
                </c:pt>
                <c:pt idx="16">
                  <c:v>128063.8015687991</c:v>
                </c:pt>
                <c:pt idx="17">
                  <c:v>114522.04714944278</c:v>
                </c:pt>
                <c:pt idx="18">
                  <c:v>102393.17205531715</c:v>
                </c:pt>
                <c:pt idx="19">
                  <c:v>91532.85283104828</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-11902470.188819699</c:v>
                </c:pt>
                <c:pt idx="1">
                  <c:v>-11056772.532716662</c:v>
                </c:pt>
                <c:pt idx="2">
                  <c:v>-10298142.683503993</c:v>
                </c:pt>
                <c:pt idx="3">
                  <c:v>-9617869.3589559495</c:v>
                </c:pt>
                <c:pt idx="4">
                  <c:v>-9008071.70030386</c:v>
                </c:pt>
                <c:pt idx="5">
                  <c:v>-8461626.9662817307</c:v>
                </c:pt>
                <c:pt idx="6">
                  <c:v>-7972103.3292845357</c:v>
                </c:pt>
                <c:pt idx="7">
                  <c:v>-7549544.2012725007</c:v>
                </c:pt>
                <c:pt idx="8">
                  <c:v>-7239011.7702060658</c:v>
                </c:pt>
                <c:pt idx="9">
                  <c:v>-6960760.3362332722</c:v>
                </c:pt>
                <c:pt idx="10">
                  <c:v>-6711511.1065146895</c:v>
                </c:pt>
                <c:pt idx="11">
                  <c:v>-6488305.8047806947</c:v>
                </c:pt>
                <c:pt idx="12">
                  <c:v>-6288477.4063602127</c:v>
                </c:pt>
                <c:pt idx="13">
                  <c:v>-6109623.1923771948</c:v>
                </c:pt>
                <c:pt idx="14">
                  <c:v>-5949580.0035941107</c:v>
                </c:pt>
                <c:pt idx="15">
                  <c:v>-5806401.5670862114</c:v>
                </c:pt>
                <c:pt idx="16">
                  <c:v>-5678337.7655174127</c:v>
                </c:pt>
                <c:pt idx="17">
                  <c:v>-5563815.7183679696</c:v>
                </c:pt>
                <c:pt idx="18">
                  <c:v>-5461422.5463126525</c:v>
                </c:pt>
                <c:pt idx="19">
                  <c:v>-5369889.6934816046</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1" t="s">
        <v>557</v>
      </c>
      <c r="B5" s="331"/>
      <c r="C5" s="331"/>
      <c r="D5" s="161"/>
      <c r="E5" s="161"/>
      <c r="F5" s="161"/>
      <c r="G5" s="161"/>
    </row>
    <row r="6" spans="1:19" s="12" customFormat="1" ht="18.75" x14ac:dyDescent="0.3">
      <c r="A6" s="17"/>
      <c r="D6" s="16"/>
      <c r="E6" s="15"/>
    </row>
    <row r="7" spans="1:19" s="12" customFormat="1" ht="18.75" x14ac:dyDescent="0.2">
      <c r="A7" s="335" t="s">
        <v>10</v>
      </c>
      <c r="B7" s="335"/>
      <c r="C7" s="33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6" t="s">
        <v>558</v>
      </c>
      <c r="B9" s="336"/>
      <c r="C9" s="336"/>
      <c r="D9" s="8"/>
      <c r="E9" s="8"/>
      <c r="F9" s="13"/>
      <c r="G9" s="13"/>
      <c r="H9" s="13"/>
      <c r="I9" s="13"/>
      <c r="J9" s="13"/>
      <c r="K9" s="13"/>
      <c r="L9" s="13"/>
      <c r="M9" s="13"/>
      <c r="N9" s="13"/>
      <c r="O9" s="13"/>
      <c r="P9" s="13"/>
      <c r="Q9" s="13"/>
      <c r="R9" s="13"/>
      <c r="S9" s="13"/>
    </row>
    <row r="10" spans="1:19" s="12" customFormat="1" ht="18.75" x14ac:dyDescent="0.2">
      <c r="A10" s="332" t="s">
        <v>9</v>
      </c>
      <c r="B10" s="332"/>
      <c r="C10" s="332"/>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36" t="s">
        <v>566</v>
      </c>
      <c r="B12" s="336"/>
      <c r="C12" s="336"/>
      <c r="D12" s="8"/>
      <c r="E12" s="8"/>
      <c r="F12" s="13"/>
      <c r="G12" s="13"/>
      <c r="H12" s="13"/>
      <c r="I12" s="13"/>
      <c r="J12" s="13"/>
      <c r="K12" s="13"/>
      <c r="L12" s="13"/>
      <c r="M12" s="13"/>
      <c r="N12" s="13"/>
      <c r="O12" s="13"/>
      <c r="P12" s="13"/>
      <c r="Q12" s="13"/>
      <c r="R12" s="13"/>
      <c r="S12" s="13"/>
    </row>
    <row r="13" spans="1:19" s="12" customFormat="1" ht="18.75" x14ac:dyDescent="0.2">
      <c r="A13" s="332" t="s">
        <v>8</v>
      </c>
      <c r="B13" s="332"/>
      <c r="C13" s="33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7" t="s">
        <v>576</v>
      </c>
      <c r="B15" s="337"/>
      <c r="C15" s="337"/>
      <c r="D15" s="8"/>
      <c r="E15" s="8"/>
      <c r="F15" s="8"/>
      <c r="G15" s="8"/>
      <c r="H15" s="8"/>
      <c r="I15" s="8"/>
      <c r="J15" s="8"/>
      <c r="K15" s="8"/>
      <c r="L15" s="8"/>
      <c r="M15" s="8"/>
      <c r="N15" s="8"/>
      <c r="O15" s="8"/>
      <c r="P15" s="8"/>
      <c r="Q15" s="8"/>
      <c r="R15" s="8"/>
      <c r="S15" s="8"/>
    </row>
    <row r="16" spans="1:19" s="3" customFormat="1" ht="15" customHeight="1" x14ac:dyDescent="0.2">
      <c r="A16" s="332" t="s">
        <v>7</v>
      </c>
      <c r="B16" s="332"/>
      <c r="C16" s="33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3" t="s">
        <v>468</v>
      </c>
      <c r="B18" s="334"/>
      <c r="C18" s="33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4" customHeight="1" x14ac:dyDescent="0.2">
      <c r="A24" s="328"/>
      <c r="B24" s="329"/>
      <c r="C24" s="33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8" t="s">
        <v>416</v>
      </c>
      <c r="C25" s="169"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8" t="s">
        <v>76</v>
      </c>
      <c r="C26" s="169" t="s">
        <v>496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8" t="s">
        <v>75</v>
      </c>
      <c r="C27" s="169" t="s">
        <v>567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8" t="s">
        <v>417</v>
      </c>
      <c r="C28" s="169" t="s">
        <v>495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8" t="s">
        <v>418</v>
      </c>
      <c r="C29" s="169" t="s">
        <v>495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8" t="s">
        <v>419</v>
      </c>
      <c r="C30" s="169" t="s">
        <v>495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9" t="s">
        <v>495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9" t="s">
        <v>495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627</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495</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495</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9" t="s">
        <v>495</v>
      </c>
      <c r="D38" s="27"/>
      <c r="E38" s="27"/>
      <c r="F38" s="27"/>
      <c r="G38" s="27"/>
      <c r="H38" s="27"/>
      <c r="I38" s="27"/>
      <c r="J38" s="27"/>
      <c r="K38" s="27"/>
      <c r="L38" s="27"/>
      <c r="M38" s="27"/>
      <c r="N38" s="27"/>
      <c r="O38" s="27"/>
      <c r="P38" s="27"/>
      <c r="Q38" s="27"/>
      <c r="R38" s="27"/>
      <c r="S38" s="27"/>
    </row>
    <row r="39" spans="1:19" ht="23.25" customHeight="1" x14ac:dyDescent="0.25">
      <c r="A39" s="328"/>
      <c r="B39" s="329"/>
      <c r="C39" s="330"/>
      <c r="D39" s="27"/>
      <c r="E39" s="27"/>
      <c r="F39" s="27"/>
      <c r="G39" s="27"/>
      <c r="H39" s="27"/>
      <c r="I39" s="27"/>
      <c r="J39" s="27"/>
      <c r="K39" s="27"/>
      <c r="L39" s="27"/>
      <c r="M39" s="27"/>
      <c r="N39" s="27"/>
      <c r="O39" s="27"/>
      <c r="P39" s="27"/>
      <c r="Q39" s="27"/>
      <c r="R39" s="27"/>
      <c r="S39" s="27"/>
    </row>
    <row r="40" spans="1:19" ht="157.5" x14ac:dyDescent="0.25">
      <c r="A40" s="28" t="s">
        <v>428</v>
      </c>
      <c r="B40" s="43" t="s">
        <v>481</v>
      </c>
      <c r="C40" s="40" t="s">
        <v>568</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497</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497</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497</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497</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497</v>
      </c>
      <c r="D46" s="27"/>
      <c r="E46" s="27"/>
      <c r="F46" s="27"/>
      <c r="G46" s="27"/>
      <c r="H46" s="27"/>
      <c r="I46" s="27"/>
      <c r="J46" s="27"/>
      <c r="K46" s="27"/>
      <c r="L46" s="27"/>
      <c r="M46" s="27"/>
      <c r="N46" s="27"/>
      <c r="O46" s="27"/>
      <c r="P46" s="27"/>
      <c r="Q46" s="27"/>
      <c r="R46" s="27"/>
      <c r="S46" s="27"/>
    </row>
    <row r="47" spans="1:19" ht="18.75" customHeight="1" x14ac:dyDescent="0.25">
      <c r="A47" s="328"/>
      <c r="B47" s="329"/>
      <c r="C47" s="330"/>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82">
        <v>12.844847999999999</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82">
        <v>10.704039999999999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9" t="str">
        <f>'1. паспорт местоположение'!A12:C12</f>
        <v>M_TP2000.PS.0059</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ПС 110 кВ УГП-5 (замена систем оперативного тока и собственных нужд)</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3" t="s">
        <v>443</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6</v>
      </c>
      <c r="B19" s="338" t="s">
        <v>109</v>
      </c>
      <c r="C19" s="340" t="s">
        <v>338</v>
      </c>
      <c r="D19" s="338" t="s">
        <v>337</v>
      </c>
      <c r="E19" s="338" t="s">
        <v>108</v>
      </c>
      <c r="F19" s="338" t="s">
        <v>107</v>
      </c>
      <c r="G19" s="338" t="s">
        <v>333</v>
      </c>
      <c r="H19" s="338" t="s">
        <v>106</v>
      </c>
      <c r="I19" s="338" t="s">
        <v>105</v>
      </c>
      <c r="J19" s="338" t="s">
        <v>104</v>
      </c>
      <c r="K19" s="338" t="s">
        <v>103</v>
      </c>
      <c r="L19" s="338" t="s">
        <v>102</v>
      </c>
      <c r="M19" s="338" t="s">
        <v>101</v>
      </c>
      <c r="N19" s="338" t="s">
        <v>100</v>
      </c>
      <c r="O19" s="338" t="s">
        <v>99</v>
      </c>
      <c r="P19" s="338" t="s">
        <v>98</v>
      </c>
      <c r="Q19" s="338" t="s">
        <v>336</v>
      </c>
      <c r="R19" s="338"/>
      <c r="S19" s="342" t="s">
        <v>435</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5" t="s">
        <v>334</v>
      </c>
      <c r="R20" s="46" t="s">
        <v>335</v>
      </c>
      <c r="S20" s="342"/>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331</v>
      </c>
      <c r="C29" s="50"/>
      <c r="D29" s="50"/>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9" t="str">
        <f>'1. паспорт местоположение'!A12:C12</f>
        <v>M_TP2000.PS.0059</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39" t="str">
        <f>'1. паспорт местоположение'!A15:C15</f>
        <v>Реконструкция ПС 110 кВ УГП-5 (замена систем оперативного тока и собственных нужд)</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3" customFormat="1" ht="15" customHeight="1" x14ac:dyDescent="0.2">
      <c r="A19" s="334" t="s">
        <v>448</v>
      </c>
      <c r="B19" s="334"/>
      <c r="C19" s="334"/>
      <c r="D19" s="334"/>
      <c r="E19" s="334"/>
      <c r="F19" s="334"/>
      <c r="G19" s="334"/>
      <c r="H19" s="334"/>
      <c r="I19" s="334"/>
      <c r="J19" s="334"/>
      <c r="K19" s="334"/>
      <c r="L19" s="334"/>
      <c r="M19" s="334"/>
      <c r="N19" s="334"/>
      <c r="O19" s="334"/>
      <c r="P19" s="334"/>
      <c r="Q19" s="334"/>
      <c r="R19" s="334"/>
      <c r="S19" s="334"/>
      <c r="T19" s="334"/>
    </row>
    <row r="20" spans="1:20" s="6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54" t="s">
        <v>6</v>
      </c>
      <c r="B21" s="347" t="s">
        <v>230</v>
      </c>
      <c r="C21" s="348"/>
      <c r="D21" s="351" t="s">
        <v>131</v>
      </c>
      <c r="E21" s="347" t="s">
        <v>476</v>
      </c>
      <c r="F21" s="348"/>
      <c r="G21" s="347" t="s">
        <v>280</v>
      </c>
      <c r="H21" s="348"/>
      <c r="I21" s="347" t="s">
        <v>130</v>
      </c>
      <c r="J21" s="348"/>
      <c r="K21" s="351" t="s">
        <v>129</v>
      </c>
      <c r="L21" s="347" t="s">
        <v>128</v>
      </c>
      <c r="M21" s="348"/>
      <c r="N21" s="347" t="s">
        <v>472</v>
      </c>
      <c r="O21" s="348"/>
      <c r="P21" s="351" t="s">
        <v>127</v>
      </c>
      <c r="Q21" s="357" t="s">
        <v>126</v>
      </c>
      <c r="R21" s="358"/>
      <c r="S21" s="357" t="s">
        <v>125</v>
      </c>
      <c r="T21" s="359"/>
    </row>
    <row r="22" spans="1:20" ht="204.75" customHeight="1" x14ac:dyDescent="0.25">
      <c r="A22" s="355"/>
      <c r="B22" s="349"/>
      <c r="C22" s="350"/>
      <c r="D22" s="353"/>
      <c r="E22" s="349"/>
      <c r="F22" s="350"/>
      <c r="G22" s="349"/>
      <c r="H22" s="350"/>
      <c r="I22" s="349"/>
      <c r="J22" s="350"/>
      <c r="K22" s="352"/>
      <c r="L22" s="349"/>
      <c r="M22" s="350"/>
      <c r="N22" s="349"/>
      <c r="O22" s="350"/>
      <c r="P22" s="352"/>
      <c r="Q22" s="96" t="s">
        <v>124</v>
      </c>
      <c r="R22" s="96" t="s">
        <v>447</v>
      </c>
      <c r="S22" s="96" t="s">
        <v>123</v>
      </c>
      <c r="T22" s="96" t="s">
        <v>122</v>
      </c>
    </row>
    <row r="23" spans="1:20" ht="51.75" customHeight="1" x14ac:dyDescent="0.25">
      <c r="A23" s="356"/>
      <c r="B23" s="159" t="s">
        <v>120</v>
      </c>
      <c r="C23" s="159" t="s">
        <v>121</v>
      </c>
      <c r="D23" s="35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2" customFormat="1" ht="24" hidden="1" customHeight="1" x14ac:dyDescent="0.25">
      <c r="A41" s="66"/>
      <c r="B41" s="64"/>
      <c r="C41" s="64"/>
      <c r="D41" s="64"/>
      <c r="E41" s="64"/>
      <c r="F41" s="64"/>
      <c r="G41" s="64"/>
      <c r="H41" s="64"/>
      <c r="I41" s="64"/>
      <c r="J41" s="63"/>
      <c r="K41" s="63"/>
      <c r="L41" s="63"/>
      <c r="M41" s="65"/>
      <c r="N41" s="65"/>
      <c r="O41" s="65"/>
      <c r="P41" s="63"/>
      <c r="Q41" s="162"/>
      <c r="R41" s="64"/>
      <c r="S41" s="162"/>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46" t="s">
        <v>482</v>
      </c>
      <c r="C44" s="346"/>
      <c r="D44" s="346"/>
      <c r="E44" s="346"/>
      <c r="F44" s="346"/>
      <c r="G44" s="346"/>
      <c r="H44" s="346"/>
      <c r="I44" s="346"/>
      <c r="J44" s="346"/>
      <c r="K44" s="346"/>
      <c r="L44" s="346"/>
      <c r="M44" s="346"/>
      <c r="N44" s="346"/>
      <c r="O44" s="346"/>
      <c r="P44" s="346"/>
      <c r="Q44" s="346"/>
      <c r="R44" s="34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9" t="str">
        <f>'1. паспорт местоположение'!A12</f>
        <v>M_TP2000.PS.0059</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9" t="str">
        <f>'1. паспорт местоположение'!A15</f>
        <v>Реконструкция ПС 110 кВ УГП-5 (замена систем оперативного тока и собственных нужд)</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450</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2" customFormat="1" ht="21" customHeight="1" x14ac:dyDescent="0.25"/>
    <row r="21" spans="1:27" ht="15.75" customHeight="1" x14ac:dyDescent="0.25">
      <c r="A21" s="361" t="s">
        <v>6</v>
      </c>
      <c r="B21" s="364" t="s">
        <v>456</v>
      </c>
      <c r="C21" s="365"/>
      <c r="D21" s="364" t="s">
        <v>458</v>
      </c>
      <c r="E21" s="365"/>
      <c r="F21" s="357" t="s">
        <v>103</v>
      </c>
      <c r="G21" s="359"/>
      <c r="H21" s="359"/>
      <c r="I21" s="358"/>
      <c r="J21" s="361" t="s">
        <v>459</v>
      </c>
      <c r="K21" s="364" t="s">
        <v>460</v>
      </c>
      <c r="L21" s="365"/>
      <c r="M21" s="364" t="s">
        <v>461</v>
      </c>
      <c r="N21" s="365"/>
      <c r="O21" s="364" t="s">
        <v>449</v>
      </c>
      <c r="P21" s="365"/>
      <c r="Q21" s="364" t="s">
        <v>136</v>
      </c>
      <c r="R21" s="365"/>
      <c r="S21" s="361" t="s">
        <v>135</v>
      </c>
      <c r="T21" s="361" t="s">
        <v>462</v>
      </c>
      <c r="U21" s="361" t="s">
        <v>457</v>
      </c>
      <c r="V21" s="364" t="s">
        <v>134</v>
      </c>
      <c r="W21" s="365"/>
      <c r="X21" s="357" t="s">
        <v>126</v>
      </c>
      <c r="Y21" s="359"/>
      <c r="Z21" s="357" t="s">
        <v>125</v>
      </c>
      <c r="AA21" s="359"/>
    </row>
    <row r="22" spans="1:27" ht="216" customHeight="1" x14ac:dyDescent="0.25">
      <c r="A22" s="362"/>
      <c r="B22" s="366"/>
      <c r="C22" s="367"/>
      <c r="D22" s="366"/>
      <c r="E22" s="367"/>
      <c r="F22" s="357" t="s">
        <v>133</v>
      </c>
      <c r="G22" s="358"/>
      <c r="H22" s="357" t="s">
        <v>132</v>
      </c>
      <c r="I22" s="358"/>
      <c r="J22" s="363"/>
      <c r="K22" s="366"/>
      <c r="L22" s="367"/>
      <c r="M22" s="366"/>
      <c r="N22" s="367"/>
      <c r="O22" s="366"/>
      <c r="P22" s="367"/>
      <c r="Q22" s="366"/>
      <c r="R22" s="367"/>
      <c r="S22" s="363"/>
      <c r="T22" s="363"/>
      <c r="U22" s="363"/>
      <c r="V22" s="366"/>
      <c r="W22" s="367"/>
      <c r="X22" s="96" t="s">
        <v>124</v>
      </c>
      <c r="Y22" s="96" t="s">
        <v>447</v>
      </c>
      <c r="Z22" s="96" t="s">
        <v>123</v>
      </c>
      <c r="AA22" s="96" t="s">
        <v>122</v>
      </c>
    </row>
    <row r="23" spans="1:27" ht="60" customHeight="1" x14ac:dyDescent="0.25">
      <c r="A23" s="363"/>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35" t="s">
        <v>10</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M_TP2000.PS.0059</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Реконструкция ПС 110 кВ УГП-5 (замена систем оперативного тока и собственных нужд)</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3" t="s">
        <v>442</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1" t="s">
        <v>492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323"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583</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323"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54"/>
      <c r="AB6" s="15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54"/>
      <c r="AB7" s="154"/>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5"/>
      <c r="AB8" s="155"/>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6"/>
      <c r="AB9" s="15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54"/>
      <c r="AB10" s="154"/>
    </row>
    <row r="11" spans="1:28" ht="15.75" x14ac:dyDescent="0.25">
      <c r="A11" s="339" t="str">
        <f>'1. паспорт местоположение'!A12:C12</f>
        <v>M_TP2000.PS.0059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5"/>
      <c r="AB11" s="155"/>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6"/>
      <c r="AB12" s="15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9" t="str">
        <f>'1. паспорт местоположение'!A15:C15</f>
        <v>Реконструкция ПС 110 кВ УГП-5 (замена систем оперативного тока и собственных нужд)</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5"/>
      <c r="AB14" s="155"/>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6"/>
      <c r="AB15" s="15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65"/>
      <c r="AB16" s="16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65"/>
      <c r="AB17" s="16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65"/>
      <c r="AB18" s="16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65"/>
      <c r="AB19" s="16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6"/>
      <c r="AB20" s="16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6"/>
      <c r="AB21" s="166"/>
    </row>
    <row r="22" spans="1:28" x14ac:dyDescent="0.25">
      <c r="A22" s="369" t="s">
        <v>473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7"/>
      <c r="AB22" s="167"/>
    </row>
    <row r="23" spans="1:28" ht="32.25" customHeight="1" x14ac:dyDescent="0.25">
      <c r="A23" s="371" t="s">
        <v>329</v>
      </c>
      <c r="B23" s="372"/>
      <c r="C23" s="372"/>
      <c r="D23" s="372"/>
      <c r="E23" s="372"/>
      <c r="F23" s="372"/>
      <c r="G23" s="372"/>
      <c r="H23" s="372"/>
      <c r="I23" s="372"/>
      <c r="J23" s="372"/>
      <c r="K23" s="372"/>
      <c r="L23" s="373"/>
      <c r="M23" s="370" t="s">
        <v>330</v>
      </c>
      <c r="N23" s="370"/>
      <c r="O23" s="370"/>
      <c r="P23" s="370"/>
      <c r="Q23" s="370"/>
      <c r="R23" s="370"/>
      <c r="S23" s="370"/>
      <c r="T23" s="370"/>
      <c r="U23" s="370"/>
      <c r="V23" s="370"/>
      <c r="W23" s="370"/>
      <c r="X23" s="370"/>
      <c r="Y23" s="370"/>
      <c r="Z23" s="370"/>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35" t="s">
        <v>10</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9" t="str">
        <f>'1. паспорт местоположение'!A12:C12</f>
        <v>M_TP2000.PS.0059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ПС 110 кВ УГП-5 (замена систем оперативного тока и собственных нужд)</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5" t="s">
        <v>451</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92"/>
      <c r="T1" s="193"/>
      <c r="U1" s="381"/>
      <c r="V1" s="381"/>
      <c r="W1" s="381"/>
      <c r="X1" s="381"/>
      <c r="Y1" s="381"/>
    </row>
    <row r="2" spans="1:53" ht="27.75" x14ac:dyDescent="0.4">
      <c r="K2" s="192"/>
      <c r="T2" s="193"/>
      <c r="U2" s="381"/>
      <c r="V2" s="381"/>
      <c r="W2" s="381"/>
      <c r="X2" s="381"/>
      <c r="Y2" s="381"/>
    </row>
    <row r="3" spans="1:53" ht="27.75" x14ac:dyDescent="0.4">
      <c r="K3" s="192"/>
      <c r="T3" s="193"/>
      <c r="U3" s="381"/>
      <c r="V3" s="381"/>
      <c r="W3" s="381"/>
      <c r="X3" s="381"/>
      <c r="Y3" s="381"/>
    </row>
    <row r="4" spans="1:53" ht="27.75" x14ac:dyDescent="0.4">
      <c r="K4" s="192"/>
      <c r="T4" s="194"/>
      <c r="U4" s="194"/>
      <c r="W4" s="194"/>
      <c r="X4" s="194"/>
      <c r="Y4" s="195"/>
    </row>
    <row r="5" spans="1:53" s="211" customFormat="1" ht="24.75" customHeight="1" x14ac:dyDescent="0.25">
      <c r="A5" s="383" t="s">
        <v>574</v>
      </c>
      <c r="B5" s="383"/>
      <c r="C5" s="383"/>
      <c r="D5" s="383"/>
      <c r="E5" s="383"/>
      <c r="F5" s="383"/>
      <c r="G5" s="383"/>
      <c r="H5" s="383"/>
      <c r="I5" s="383"/>
      <c r="J5" s="383"/>
      <c r="K5" s="383"/>
      <c r="M5" s="210"/>
      <c r="T5" s="212"/>
      <c r="U5" s="212"/>
      <c r="V5" s="213"/>
      <c r="W5" s="212"/>
      <c r="X5" s="212"/>
      <c r="Y5" s="212"/>
    </row>
    <row r="6" spans="1:53" s="211" customFormat="1" ht="60" customHeight="1" x14ac:dyDescent="0.25">
      <c r="A6" s="385" t="str">
        <f>'4. паспортбюджет'!A15:O15</f>
        <v>Реконструкция ПС 110 кВ УГП-5 (замена систем оперативного тока и собственных нужд)</v>
      </c>
      <c r="B6" s="385"/>
      <c r="C6" s="385"/>
      <c r="D6" s="385"/>
      <c r="E6" s="385"/>
      <c r="F6" s="385"/>
      <c r="G6" s="385"/>
      <c r="H6" s="385"/>
      <c r="I6" s="385"/>
      <c r="J6" s="385"/>
      <c r="K6" s="385"/>
      <c r="M6" s="210"/>
      <c r="T6" s="214"/>
      <c r="U6" s="214"/>
      <c r="V6" s="213"/>
      <c r="W6" s="214"/>
      <c r="X6" s="214"/>
      <c r="Y6" s="214"/>
    </row>
    <row r="7" spans="1:53" ht="27.75" customHeight="1" x14ac:dyDescent="0.4">
      <c r="A7" s="383" t="str">
        <f>'4. паспортбюджет'!A12:O12</f>
        <v>M_TP2000.PS.0059</v>
      </c>
      <c r="B7" s="383"/>
      <c r="C7" s="383"/>
      <c r="D7" s="383"/>
      <c r="E7" s="383"/>
      <c r="F7" s="383"/>
      <c r="G7" s="383"/>
      <c r="H7" s="383"/>
      <c r="I7" s="383"/>
      <c r="J7" s="383"/>
      <c r="K7" s="383"/>
      <c r="T7" s="196"/>
      <c r="U7" s="384"/>
      <c r="V7" s="384"/>
      <c r="W7" s="384"/>
      <c r="X7" s="196"/>
      <c r="Y7" s="196"/>
    </row>
    <row r="8" spans="1:53" ht="27.75" x14ac:dyDescent="0.4">
      <c r="A8" s="215"/>
      <c r="K8" s="216"/>
      <c r="T8" s="193"/>
      <c r="U8" s="193"/>
      <c r="V8" s="193"/>
      <c r="W8" s="193"/>
      <c r="X8" s="193"/>
      <c r="Y8" s="193"/>
    </row>
    <row r="9" spans="1:53" ht="27.75" x14ac:dyDescent="0.4">
      <c r="A9" s="215"/>
      <c r="K9" s="216"/>
      <c r="T9" s="193"/>
      <c r="U9" s="214"/>
      <c r="V9" s="214"/>
      <c r="W9" s="214"/>
      <c r="X9" s="214"/>
      <c r="Y9" s="214"/>
    </row>
    <row r="10" spans="1:53" ht="27.75" x14ac:dyDescent="0.4">
      <c r="A10" s="215"/>
      <c r="K10" s="216"/>
      <c r="T10" s="197"/>
      <c r="U10" s="381"/>
      <c r="V10" s="381"/>
      <c r="W10" s="381"/>
      <c r="X10" s="193"/>
      <c r="Y10" s="193"/>
    </row>
    <row r="11" spans="1:53" ht="27.75" customHeight="1" x14ac:dyDescent="0.25">
      <c r="A11" s="215"/>
      <c r="K11" s="217"/>
      <c r="T11" s="198"/>
      <c r="U11" s="382"/>
      <c r="V11" s="382"/>
      <c r="W11" s="382"/>
      <c r="X11" s="382"/>
      <c r="Y11" s="198"/>
    </row>
    <row r="12" spans="1:53" ht="27.75" x14ac:dyDescent="0.4">
      <c r="A12" s="215"/>
      <c r="B12" s="218"/>
      <c r="K12" s="216"/>
      <c r="T12" s="193"/>
      <c r="U12" s="381"/>
      <c r="V12" s="381"/>
      <c r="W12" s="381"/>
      <c r="X12" s="193"/>
      <c r="Y12" s="193"/>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93"/>
      <c r="V14" s="193"/>
      <c r="W14" s="193"/>
      <c r="X14" s="193"/>
      <c r="Y14" s="193"/>
    </row>
    <row r="15" spans="1:53" ht="16.5" thickBot="1" x14ac:dyDescent="0.3">
      <c r="A15" s="220" t="s">
        <v>304</v>
      </c>
      <c r="B15" s="220" t="s">
        <v>1</v>
      </c>
      <c r="D15" s="221"/>
      <c r="E15" s="222"/>
      <c r="F15" s="222"/>
      <c r="G15" s="222"/>
      <c r="H15" s="222"/>
    </row>
    <row r="16" spans="1:53" x14ac:dyDescent="0.25">
      <c r="A16" s="223" t="s">
        <v>499</v>
      </c>
      <c r="B16" s="224">
        <v>10704040</v>
      </c>
    </row>
    <row r="17" spans="1:14" x14ac:dyDescent="0.25">
      <c r="A17" s="225" t="s">
        <v>500</v>
      </c>
      <c r="B17" s="226"/>
    </row>
    <row r="18" spans="1:14" x14ac:dyDescent="0.25">
      <c r="A18" s="225" t="s">
        <v>501</v>
      </c>
      <c r="B18" s="226">
        <v>25</v>
      </c>
      <c r="D18" s="215" t="s">
        <v>303</v>
      </c>
      <c r="E18" s="227"/>
      <c r="F18" s="227"/>
    </row>
    <row r="19" spans="1:14" ht="16.5" thickBot="1" x14ac:dyDescent="0.3">
      <c r="A19" s="228" t="s">
        <v>502</v>
      </c>
      <c r="B19" s="229">
        <v>1</v>
      </c>
      <c r="D19" s="379" t="s">
        <v>302</v>
      </c>
      <c r="E19" s="379"/>
      <c r="F19" s="230">
        <f>SUM(B86:AZ86)</f>
        <v>10.077147592923097</v>
      </c>
      <c r="K19" s="231"/>
      <c r="N19" s="232"/>
    </row>
    <row r="20" spans="1:14" x14ac:dyDescent="0.25">
      <c r="A20" s="223" t="s">
        <v>503</v>
      </c>
      <c r="B20" s="233">
        <f>-C57</f>
        <v>-1025000</v>
      </c>
      <c r="D20" s="379" t="s">
        <v>301</v>
      </c>
      <c r="E20" s="379"/>
      <c r="F20" s="230" t="str">
        <f>IF(SUM(B87:AZ87)=0,"не окупается",SUM(B87:AZ87))</f>
        <v>не окупается</v>
      </c>
      <c r="K20" s="231"/>
    </row>
    <row r="21" spans="1:14" x14ac:dyDescent="0.25">
      <c r="A21" s="225" t="s">
        <v>504</v>
      </c>
      <c r="B21" s="234">
        <v>1</v>
      </c>
      <c r="D21" s="379" t="s">
        <v>493</v>
      </c>
      <c r="E21" s="379"/>
      <c r="F21" s="235">
        <f>M84</f>
        <v>-6711511.1065146895</v>
      </c>
      <c r="K21" s="231"/>
    </row>
    <row r="22" spans="1:14" x14ac:dyDescent="0.25">
      <c r="A22" s="225" t="s">
        <v>505</v>
      </c>
      <c r="B22" s="234">
        <v>1</v>
      </c>
      <c r="D22" s="379" t="s">
        <v>494</v>
      </c>
      <c r="E22" s="379"/>
      <c r="F22" s="236" t="str">
        <f>IF(F21&gt;0,"да","нет")</f>
        <v>нет</v>
      </c>
      <c r="K22" s="231"/>
    </row>
    <row r="23" spans="1:14" x14ac:dyDescent="0.25">
      <c r="A23" s="225" t="s">
        <v>506</v>
      </c>
      <c r="B23" s="234">
        <f>-C58</f>
        <v>-85930.555972527451</v>
      </c>
    </row>
    <row r="24" spans="1:14" x14ac:dyDescent="0.25">
      <c r="A24" s="225" t="s">
        <v>507</v>
      </c>
      <c r="B24" s="234">
        <v>1</v>
      </c>
    </row>
    <row r="25" spans="1:14" x14ac:dyDescent="0.25">
      <c r="A25" s="225" t="s">
        <v>508</v>
      </c>
      <c r="B25" s="234">
        <v>1</v>
      </c>
    </row>
    <row r="26" spans="1:14" x14ac:dyDescent="0.25">
      <c r="A26" s="237" t="s">
        <v>509</v>
      </c>
      <c r="B26" s="238">
        <v>2.1999999999999999E-2</v>
      </c>
    </row>
    <row r="27" spans="1:14" ht="16.5" thickBot="1" x14ac:dyDescent="0.3">
      <c r="A27" s="228" t="s">
        <v>510</v>
      </c>
      <c r="B27" s="239">
        <v>0.2</v>
      </c>
    </row>
    <row r="28" spans="1:14" x14ac:dyDescent="0.25">
      <c r="A28" s="223" t="s">
        <v>511</v>
      </c>
      <c r="B28" s="233">
        <v>0</v>
      </c>
    </row>
    <row r="29" spans="1:14" x14ac:dyDescent="0.25">
      <c r="A29" s="225" t="s">
        <v>512</v>
      </c>
      <c r="B29" s="234"/>
    </row>
    <row r="30" spans="1:14" ht="16.5" thickBot="1" x14ac:dyDescent="0.3">
      <c r="A30" s="237" t="s">
        <v>513</v>
      </c>
      <c r="B30" s="240">
        <v>0</v>
      </c>
    </row>
    <row r="31" spans="1:14" x14ac:dyDescent="0.25">
      <c r="A31" s="241" t="s">
        <v>514</v>
      </c>
      <c r="B31" s="242">
        <v>0</v>
      </c>
    </row>
    <row r="32" spans="1:14" x14ac:dyDescent="0.25">
      <c r="A32" s="243" t="s">
        <v>515</v>
      </c>
      <c r="B32" s="244">
        <v>0</v>
      </c>
    </row>
    <row r="33" spans="1:52" x14ac:dyDescent="0.25">
      <c r="A33" s="243" t="s">
        <v>516</v>
      </c>
      <c r="B33" s="245">
        <v>0</v>
      </c>
    </row>
    <row r="34" spans="1:52" x14ac:dyDescent="0.25">
      <c r="A34" s="243" t="s">
        <v>517</v>
      </c>
      <c r="B34" s="245">
        <v>0</v>
      </c>
      <c r="Z34" s="246"/>
    </row>
    <row r="35" spans="1:52" x14ac:dyDescent="0.25">
      <c r="A35" s="243" t="s">
        <v>518</v>
      </c>
      <c r="B35" s="245">
        <v>0.16500000000000001</v>
      </c>
      <c r="U35" s="247"/>
      <c r="V35" s="247"/>
      <c r="W35" s="247"/>
      <c r="X35" s="247"/>
      <c r="Y35" s="247"/>
      <c r="Z35" s="247"/>
    </row>
    <row r="36" spans="1:52" x14ac:dyDescent="0.25">
      <c r="A36" s="243" t="s">
        <v>519</v>
      </c>
      <c r="B36" s="245">
        <f>1-B34</f>
        <v>1</v>
      </c>
    </row>
    <row r="37" spans="1:52" ht="16.5" thickBot="1" x14ac:dyDescent="0.3">
      <c r="A37" s="248" t="s">
        <v>520</v>
      </c>
      <c r="B37" s="249">
        <f>B36*B35+B34*B33*(1-B27)</f>
        <v>0.16500000000000001</v>
      </c>
    </row>
    <row r="38" spans="1:52" ht="31.5" x14ac:dyDescent="0.25">
      <c r="A38" s="250" t="s">
        <v>521</v>
      </c>
      <c r="B38" s="251" t="s">
        <v>575</v>
      </c>
      <c r="C38" s="252">
        <v>2026</v>
      </c>
      <c r="D38" s="253">
        <f>C38+1</f>
        <v>2027</v>
      </c>
      <c r="E38" s="253">
        <f t="shared" ref="E38:AZ38" si="0">D38+1</f>
        <v>2028</v>
      </c>
      <c r="F38" s="253">
        <f t="shared" si="0"/>
        <v>2029</v>
      </c>
      <c r="G38" s="253">
        <f t="shared" si="0"/>
        <v>2030</v>
      </c>
      <c r="H38" s="253">
        <f t="shared" si="0"/>
        <v>2031</v>
      </c>
      <c r="I38" s="253">
        <f t="shared" si="0"/>
        <v>2032</v>
      </c>
      <c r="J38" s="253">
        <f t="shared" si="0"/>
        <v>2033</v>
      </c>
      <c r="K38" s="253">
        <f t="shared" si="0"/>
        <v>2034</v>
      </c>
      <c r="L38" s="253">
        <f t="shared" si="0"/>
        <v>2035</v>
      </c>
      <c r="M38" s="254">
        <f t="shared" si="0"/>
        <v>2036</v>
      </c>
      <c r="N38" s="253">
        <f t="shared" si="0"/>
        <v>2037</v>
      </c>
      <c r="O38" s="253">
        <f t="shared" si="0"/>
        <v>2038</v>
      </c>
      <c r="P38" s="253">
        <f t="shared" si="0"/>
        <v>2039</v>
      </c>
      <c r="Q38" s="253">
        <f t="shared" si="0"/>
        <v>2040</v>
      </c>
      <c r="R38" s="253">
        <f t="shared" si="0"/>
        <v>2041</v>
      </c>
      <c r="S38" s="253">
        <f t="shared" si="0"/>
        <v>2042</v>
      </c>
      <c r="T38" s="253">
        <f t="shared" si="0"/>
        <v>2043</v>
      </c>
      <c r="U38" s="253">
        <f t="shared" si="0"/>
        <v>2044</v>
      </c>
      <c r="V38" s="253">
        <f t="shared" si="0"/>
        <v>2045</v>
      </c>
      <c r="W38" s="253">
        <f t="shared" si="0"/>
        <v>2046</v>
      </c>
      <c r="X38" s="253">
        <f t="shared" si="0"/>
        <v>2047</v>
      </c>
      <c r="Y38" s="253">
        <f t="shared" si="0"/>
        <v>2048</v>
      </c>
      <c r="Z38" s="253">
        <f t="shared" si="0"/>
        <v>2049</v>
      </c>
      <c r="AA38" s="253">
        <f t="shared" si="0"/>
        <v>2050</v>
      </c>
      <c r="AB38" s="253">
        <f t="shared" si="0"/>
        <v>2051</v>
      </c>
      <c r="AC38" s="253">
        <f t="shared" si="0"/>
        <v>2052</v>
      </c>
      <c r="AD38" s="253">
        <f t="shared" si="0"/>
        <v>2053</v>
      </c>
      <c r="AE38" s="253">
        <f t="shared" si="0"/>
        <v>2054</v>
      </c>
      <c r="AF38" s="253">
        <f t="shared" si="0"/>
        <v>2055</v>
      </c>
      <c r="AG38" s="253">
        <f t="shared" si="0"/>
        <v>2056</v>
      </c>
      <c r="AH38" s="253">
        <f t="shared" si="0"/>
        <v>2057</v>
      </c>
      <c r="AI38" s="253">
        <f t="shared" si="0"/>
        <v>2058</v>
      </c>
      <c r="AJ38" s="253">
        <f t="shared" si="0"/>
        <v>2059</v>
      </c>
      <c r="AK38" s="253">
        <f t="shared" si="0"/>
        <v>2060</v>
      </c>
      <c r="AL38" s="253">
        <f t="shared" si="0"/>
        <v>2061</v>
      </c>
      <c r="AM38" s="253">
        <f t="shared" si="0"/>
        <v>2062</v>
      </c>
      <c r="AN38" s="253">
        <f t="shared" si="0"/>
        <v>2063</v>
      </c>
      <c r="AO38" s="253">
        <f t="shared" si="0"/>
        <v>2064</v>
      </c>
      <c r="AP38" s="253">
        <f t="shared" si="0"/>
        <v>2065</v>
      </c>
      <c r="AQ38" s="253">
        <f t="shared" si="0"/>
        <v>2066</v>
      </c>
      <c r="AR38" s="253">
        <f t="shared" si="0"/>
        <v>2067</v>
      </c>
      <c r="AS38" s="253">
        <f t="shared" si="0"/>
        <v>2068</v>
      </c>
      <c r="AT38" s="253">
        <f t="shared" si="0"/>
        <v>2069</v>
      </c>
      <c r="AU38" s="253">
        <f t="shared" si="0"/>
        <v>2070</v>
      </c>
      <c r="AV38" s="253">
        <f t="shared" si="0"/>
        <v>2071</v>
      </c>
      <c r="AW38" s="253">
        <f t="shared" si="0"/>
        <v>2072</v>
      </c>
      <c r="AX38" s="253">
        <f t="shared" si="0"/>
        <v>2073</v>
      </c>
      <c r="AY38" s="253">
        <f t="shared" si="0"/>
        <v>2074</v>
      </c>
      <c r="AZ38" s="253">
        <f t="shared" si="0"/>
        <v>2075</v>
      </c>
    </row>
    <row r="39" spans="1:52" outlineLevel="1" x14ac:dyDescent="0.25">
      <c r="A39" s="255" t="s">
        <v>522</v>
      </c>
      <c r="B39" s="256">
        <v>3.4000000000000002E-2</v>
      </c>
      <c r="C39" s="256">
        <v>0.04</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523</v>
      </c>
      <c r="B40" s="256">
        <f>B39</f>
        <v>3.4000000000000002E-2</v>
      </c>
      <c r="C40" s="256">
        <f t="shared" ref="C40:AZ40" si="1">(1+B40)*(1+C39)-1</f>
        <v>7.5360000000000094E-2</v>
      </c>
      <c r="D40" s="256">
        <f>(1+C40)*(1+D39)-1</f>
        <v>0.11837440000000021</v>
      </c>
      <c r="E40" s="256">
        <f t="shared" si="1"/>
        <v>0.16310937600000019</v>
      </c>
      <c r="F40" s="256">
        <f t="shared" si="1"/>
        <v>0.20963375104000015</v>
      </c>
      <c r="G40" s="256">
        <f t="shared" si="1"/>
        <v>0.2580191010816002</v>
      </c>
      <c r="H40" s="256">
        <f t="shared" si="1"/>
        <v>0.30833986512486433</v>
      </c>
      <c r="I40" s="256">
        <f t="shared" si="1"/>
        <v>0.36067345972985887</v>
      </c>
      <c r="J40" s="256">
        <f t="shared" si="1"/>
        <v>0.4151003981190533</v>
      </c>
      <c r="K40" s="256">
        <f t="shared" si="1"/>
        <v>0.47170441404381558</v>
      </c>
      <c r="L40" s="256">
        <f t="shared" si="1"/>
        <v>0.53057259060556827</v>
      </c>
      <c r="M40" s="257">
        <f t="shared" si="1"/>
        <v>0.59179549422979116</v>
      </c>
      <c r="N40" s="256">
        <f t="shared" si="1"/>
        <v>0.65546731399898284</v>
      </c>
      <c r="O40" s="256">
        <f t="shared" si="1"/>
        <v>0.72168600655894211</v>
      </c>
      <c r="P40" s="256">
        <f t="shared" si="1"/>
        <v>0.7905534468212998</v>
      </c>
      <c r="Q40" s="256">
        <f t="shared" si="1"/>
        <v>0.8621755846941519</v>
      </c>
      <c r="R40" s="256">
        <f t="shared" si="1"/>
        <v>0.93666260808191804</v>
      </c>
      <c r="S40" s="256">
        <f t="shared" si="1"/>
        <v>1.014129112405195</v>
      </c>
      <c r="T40" s="256">
        <f>(1+S40)*(1+T39)-1</f>
        <v>1.0946942769014028</v>
      </c>
      <c r="U40" s="256">
        <f t="shared" si="1"/>
        <v>1.1784820479774591</v>
      </c>
      <c r="V40" s="256">
        <f t="shared" si="1"/>
        <v>1.2656213298965575</v>
      </c>
      <c r="W40" s="256">
        <f t="shared" si="1"/>
        <v>1.35624618309242</v>
      </c>
      <c r="X40" s="256">
        <f t="shared" si="1"/>
        <v>1.450496030416117</v>
      </c>
      <c r="Y40" s="256">
        <f t="shared" si="1"/>
        <v>1.5485158716327616</v>
      </c>
      <c r="Z40" s="256">
        <f t="shared" si="1"/>
        <v>1.6504565064980721</v>
      </c>
      <c r="AA40" s="256">
        <f t="shared" si="1"/>
        <v>1.7564747667579952</v>
      </c>
      <c r="AB40" s="256">
        <f t="shared" si="1"/>
        <v>1.8667337574283152</v>
      </c>
      <c r="AC40" s="256">
        <f t="shared" si="1"/>
        <v>1.9814031077254479</v>
      </c>
      <c r="AD40" s="256">
        <f t="shared" si="1"/>
        <v>2.1006592320344661</v>
      </c>
      <c r="AE40" s="256">
        <f t="shared" si="1"/>
        <v>2.2246856013158447</v>
      </c>
      <c r="AF40" s="256">
        <f t="shared" si="1"/>
        <v>2.3536730253684786</v>
      </c>
      <c r="AG40" s="256">
        <f t="shared" si="1"/>
        <v>2.487819946383218</v>
      </c>
      <c r="AH40" s="256">
        <f t="shared" si="1"/>
        <v>2.6273327442385468</v>
      </c>
      <c r="AI40" s="256">
        <f t="shared" si="1"/>
        <v>2.7724260540080889</v>
      </c>
      <c r="AJ40" s="256">
        <f t="shared" si="1"/>
        <v>2.9233230961684127</v>
      </c>
      <c r="AK40" s="256">
        <f t="shared" si="1"/>
        <v>3.080256020015149</v>
      </c>
      <c r="AL40" s="256">
        <f t="shared" si="1"/>
        <v>3.2434662608157554</v>
      </c>
      <c r="AM40" s="256">
        <f t="shared" si="1"/>
        <v>3.4132049112483855</v>
      </c>
      <c r="AN40" s="256">
        <f t="shared" si="1"/>
        <v>3.5897331076983212</v>
      </c>
      <c r="AO40" s="256">
        <f t="shared" si="1"/>
        <v>3.7733224320062542</v>
      </c>
      <c r="AP40" s="256">
        <f t="shared" si="1"/>
        <v>3.9642553292865044</v>
      </c>
      <c r="AQ40" s="256">
        <f t="shared" si="1"/>
        <v>4.1628255424579645</v>
      </c>
      <c r="AR40" s="256">
        <f t="shared" si="1"/>
        <v>4.3693385641562834</v>
      </c>
      <c r="AS40" s="256">
        <f t="shared" si="1"/>
        <v>4.584112106722535</v>
      </c>
      <c r="AT40" s="256">
        <f t="shared" si="1"/>
        <v>4.8074765909914365</v>
      </c>
      <c r="AU40" s="256">
        <f t="shared" si="1"/>
        <v>5.0397756546310939</v>
      </c>
      <c r="AV40" s="256">
        <f t="shared" si="1"/>
        <v>5.2813666808163378</v>
      </c>
      <c r="AW40" s="256">
        <f t="shared" si="1"/>
        <v>5.5326213480489912</v>
      </c>
      <c r="AX40" s="256">
        <f t="shared" si="1"/>
        <v>5.793926201970951</v>
      </c>
      <c r="AY40" s="256">
        <f t="shared" si="1"/>
        <v>6.0656832500497897</v>
      </c>
      <c r="AZ40" s="256">
        <f t="shared" si="1"/>
        <v>6.3483105800517814</v>
      </c>
    </row>
    <row r="41" spans="1:52" s="215" customFormat="1" ht="16.5" thickBot="1" x14ac:dyDescent="0.3">
      <c r="A41" s="258" t="s">
        <v>524</v>
      </c>
      <c r="B41" s="259">
        <f>B42*1000</f>
        <v>0</v>
      </c>
      <c r="C41" s="259">
        <f>C42*1000</f>
        <v>85930.555972524133</v>
      </c>
      <c r="D41" s="259">
        <f t="shared" ref="D41:AZ41" si="2">D42*1000</f>
        <v>88512.570572220997</v>
      </c>
      <c r="E41" s="259">
        <f t="shared" si="2"/>
        <v>91167.947689387613</v>
      </c>
      <c r="F41" s="259">
        <f t="shared" si="2"/>
        <v>93902.986120069254</v>
      </c>
      <c r="G41" s="259">
        <f t="shared" si="2"/>
        <v>96720.075703671348</v>
      </c>
      <c r="H41" s="259">
        <f t="shared" si="2"/>
        <v>99621.677974781473</v>
      </c>
      <c r="I41" s="259">
        <f t="shared" si="2"/>
        <v>102610.32831402494</v>
      </c>
      <c r="J41" s="259">
        <f t="shared" si="2"/>
        <v>105688.63816344569</v>
      </c>
      <c r="K41" s="259">
        <f t="shared" si="2"/>
        <v>108859.29730834905</v>
      </c>
      <c r="L41" s="259">
        <f t="shared" si="2"/>
        <v>112125.07622759952</v>
      </c>
      <c r="M41" s="260">
        <f t="shared" si="2"/>
        <v>115488.8285144275</v>
      </c>
      <c r="N41" s="259">
        <f t="shared" si="2"/>
        <v>118953.49336986033</v>
      </c>
      <c r="O41" s="259">
        <f t="shared" si="2"/>
        <v>122522.09817095615</v>
      </c>
      <c r="P41" s="259">
        <f t="shared" si="2"/>
        <v>126197.76111608482</v>
      </c>
      <c r="Q41" s="259">
        <f t="shared" si="2"/>
        <v>129983.69394956737</v>
      </c>
      <c r="R41" s="259">
        <f t="shared" si="2"/>
        <v>133883.20476805442</v>
      </c>
      <c r="S41" s="259">
        <f t="shared" si="2"/>
        <v>137899.70091109604</v>
      </c>
      <c r="T41" s="259">
        <f t="shared" si="2"/>
        <v>142036.69193842894</v>
      </c>
      <c r="U41" s="259">
        <f t="shared" si="2"/>
        <v>146297.79269658178</v>
      </c>
      <c r="V41" s="259">
        <f t="shared" si="2"/>
        <v>150686.72647747927</v>
      </c>
      <c r="W41" s="259">
        <f t="shared" si="2"/>
        <v>155207.32827180365</v>
      </c>
      <c r="X41" s="259">
        <f t="shared" si="2"/>
        <v>159863.54811995773</v>
      </c>
      <c r="Y41" s="259">
        <f t="shared" si="2"/>
        <v>164659.45456355647</v>
      </c>
      <c r="Z41" s="259">
        <f t="shared" si="2"/>
        <v>169599.23820046318</v>
      </c>
      <c r="AA41" s="259">
        <f t="shared" si="2"/>
        <v>174687.21534647708</v>
      </c>
      <c r="AB41" s="259">
        <f t="shared" si="2"/>
        <v>179927.83180687143</v>
      </c>
      <c r="AC41" s="259">
        <f t="shared" si="2"/>
        <v>185325.66676107753</v>
      </c>
      <c r="AD41" s="259">
        <f t="shared" si="2"/>
        <v>190885.43676390988</v>
      </c>
      <c r="AE41" s="259">
        <f t="shared" si="2"/>
        <v>196611.99986682719</v>
      </c>
      <c r="AF41" s="259">
        <f t="shared" si="2"/>
        <v>202510.35986283203</v>
      </c>
      <c r="AG41" s="259">
        <f t="shared" si="2"/>
        <v>208585.67065871696</v>
      </c>
      <c r="AH41" s="259">
        <f t="shared" si="2"/>
        <v>214843.24077847847</v>
      </c>
      <c r="AI41" s="259">
        <f t="shared" si="2"/>
        <v>221288.53800183281</v>
      </c>
      <c r="AJ41" s="259">
        <f t="shared" si="2"/>
        <v>227927.19414188786</v>
      </c>
      <c r="AK41" s="259">
        <f t="shared" si="2"/>
        <v>234765.00996614451</v>
      </c>
      <c r="AL41" s="259">
        <f t="shared" si="2"/>
        <v>241807.96026512882</v>
      </c>
      <c r="AM41" s="259">
        <f t="shared" si="2"/>
        <v>249062.19907308271</v>
      </c>
      <c r="AN41" s="259">
        <f t="shared" si="2"/>
        <v>256534.0650452752</v>
      </c>
      <c r="AO41" s="259">
        <f t="shared" si="2"/>
        <v>264230.08699663344</v>
      </c>
      <c r="AP41" s="259">
        <f t="shared" si="2"/>
        <v>272156.9896065325</v>
      </c>
      <c r="AQ41" s="259">
        <f t="shared" si="2"/>
        <v>280321.69929472846</v>
      </c>
      <c r="AR41" s="259">
        <f t="shared" si="2"/>
        <v>288731.35027357028</v>
      </c>
      <c r="AS41" s="259">
        <f t="shared" si="2"/>
        <v>297393.29078177741</v>
      </c>
      <c r="AT41" s="259">
        <f t="shared" si="2"/>
        <v>306315.08950523078</v>
      </c>
      <c r="AU41" s="259">
        <f t="shared" si="2"/>
        <v>315504.54219038773</v>
      </c>
      <c r="AV41" s="259">
        <f t="shared" si="2"/>
        <v>324969.6784560993</v>
      </c>
      <c r="AW41" s="259">
        <f t="shared" si="2"/>
        <v>334718.76880978228</v>
      </c>
      <c r="AX41" s="259">
        <f t="shared" si="2"/>
        <v>344760.33187407581</v>
      </c>
      <c r="AY41" s="259">
        <f t="shared" si="2"/>
        <v>355103.141830298</v>
      </c>
      <c r="AZ41" s="259">
        <f t="shared" si="2"/>
        <v>0</v>
      </c>
    </row>
    <row r="42" spans="1:52" x14ac:dyDescent="0.25">
      <c r="A42" s="209" t="s">
        <v>525</v>
      </c>
      <c r="C42" s="209">
        <v>85.930555972524132</v>
      </c>
      <c r="D42" s="209">
        <v>88.512570572220994</v>
      </c>
      <c r="E42" s="209">
        <v>91.167947689387617</v>
      </c>
      <c r="F42" s="209">
        <v>93.902986120069258</v>
      </c>
      <c r="G42" s="209">
        <v>96.720075703671341</v>
      </c>
      <c r="H42" s="209">
        <v>99.621677974781477</v>
      </c>
      <c r="I42" s="209">
        <v>102.61032831402494</v>
      </c>
      <c r="J42" s="209">
        <v>105.68863816344569</v>
      </c>
      <c r="K42" s="209">
        <v>108.85929730834906</v>
      </c>
      <c r="L42" s="209">
        <v>112.12507622759952</v>
      </c>
      <c r="M42" s="210">
        <v>115.4888285144275</v>
      </c>
      <c r="N42" s="209">
        <v>118.95349336986033</v>
      </c>
      <c r="O42" s="209">
        <v>122.52209817095614</v>
      </c>
      <c r="P42" s="209">
        <v>126.19776111608482</v>
      </c>
      <c r="Q42" s="209">
        <v>129.98369394956737</v>
      </c>
      <c r="R42" s="209">
        <v>133.88320476805441</v>
      </c>
      <c r="S42" s="209">
        <v>137.89970091109603</v>
      </c>
      <c r="T42" s="209">
        <v>142.03669193842893</v>
      </c>
      <c r="U42" s="209">
        <v>146.29779269658178</v>
      </c>
      <c r="V42" s="209">
        <v>150.68672647747928</v>
      </c>
      <c r="W42" s="209">
        <v>155.20732827180365</v>
      </c>
      <c r="X42" s="209">
        <v>159.86354811995773</v>
      </c>
      <c r="Y42" s="209">
        <v>164.65945456355647</v>
      </c>
      <c r="Z42" s="209">
        <v>169.59923820046319</v>
      </c>
      <c r="AA42" s="209">
        <v>174.68721534647707</v>
      </c>
      <c r="AB42" s="209">
        <v>179.92783180687144</v>
      </c>
      <c r="AC42" s="209">
        <v>185.32566676107754</v>
      </c>
      <c r="AD42" s="209">
        <v>190.88543676390987</v>
      </c>
      <c r="AE42" s="209">
        <v>196.61199986682718</v>
      </c>
      <c r="AF42" s="209">
        <v>202.51035986283202</v>
      </c>
      <c r="AG42" s="209">
        <v>208.58567065871696</v>
      </c>
      <c r="AH42" s="209">
        <v>214.84324077847847</v>
      </c>
      <c r="AI42" s="209">
        <v>221.28853800183282</v>
      </c>
      <c r="AJ42" s="209">
        <v>227.92719414188787</v>
      </c>
      <c r="AK42" s="209">
        <v>234.7650099661445</v>
      </c>
      <c r="AL42" s="209">
        <v>241.80796026512883</v>
      </c>
      <c r="AM42" s="209">
        <v>249.0621990730827</v>
      </c>
      <c r="AN42" s="209">
        <v>256.53406504527521</v>
      </c>
      <c r="AO42" s="209">
        <v>264.23008699663342</v>
      </c>
      <c r="AP42" s="209">
        <v>272.15698960653248</v>
      </c>
      <c r="AQ42" s="209">
        <v>280.32169929472843</v>
      </c>
      <c r="AR42" s="209">
        <v>288.73135027357029</v>
      </c>
      <c r="AS42" s="209">
        <v>297.39329078177741</v>
      </c>
      <c r="AT42" s="209">
        <v>306.31508950523079</v>
      </c>
      <c r="AU42" s="209">
        <v>315.50454219038772</v>
      </c>
      <c r="AV42" s="209">
        <v>324.9696784560993</v>
      </c>
      <c r="AW42" s="209">
        <v>334.71876880978226</v>
      </c>
      <c r="AX42" s="209">
        <v>344.7603318740758</v>
      </c>
      <c r="AY42" s="209">
        <v>355.103141830298</v>
      </c>
    </row>
    <row r="43" spans="1:52" x14ac:dyDescent="0.25">
      <c r="A43" s="209" t="s">
        <v>526</v>
      </c>
      <c r="C43" s="209">
        <v>-1230</v>
      </c>
      <c r="D43" s="209">
        <v>-1279.2</v>
      </c>
      <c r="E43" s="209">
        <v>-1330.3680000000002</v>
      </c>
      <c r="F43" s="209">
        <v>-1383.5827200000001</v>
      </c>
      <c r="G43" s="209">
        <v>-1438.9260288000003</v>
      </c>
      <c r="H43" s="209">
        <v>-1496.4830699520003</v>
      </c>
      <c r="I43" s="209">
        <v>-1556.3423927500803</v>
      </c>
      <c r="J43" s="209">
        <v>-1618.5960884600836</v>
      </c>
      <c r="K43" s="209">
        <v>-1683.3399319984869</v>
      </c>
      <c r="L43" s="209">
        <v>-1750.6735292784265</v>
      </c>
      <c r="M43" s="210">
        <v>-1820.7004704495637</v>
      </c>
      <c r="N43" s="209">
        <v>-1893.5284892675463</v>
      </c>
      <c r="O43" s="209">
        <v>-1969.2696288382483</v>
      </c>
      <c r="P43" s="209">
        <v>-2048.0404139917782</v>
      </c>
      <c r="Q43" s="209">
        <v>-2129.9620305514495</v>
      </c>
      <c r="R43" s="209">
        <v>-2215.1605117735076</v>
      </c>
      <c r="S43" s="209">
        <v>-2303.7669322444481</v>
      </c>
      <c r="T43" s="209">
        <v>-2395.9176095342259</v>
      </c>
      <c r="U43" s="209">
        <v>-2491.754313915595</v>
      </c>
      <c r="V43" s="209">
        <v>-2591.4244864722191</v>
      </c>
      <c r="W43" s="209">
        <v>-2695.0814659311081</v>
      </c>
      <c r="X43" s="209">
        <v>-2802.8847245683523</v>
      </c>
      <c r="Y43" s="209">
        <v>-2915.0001135510865</v>
      </c>
      <c r="Z43" s="209">
        <v>-3031.6001180931303</v>
      </c>
      <c r="AA43" s="209">
        <v>-3152.8641228168558</v>
      </c>
      <c r="AB43" s="209">
        <v>-3278.9786877295301</v>
      </c>
      <c r="AC43" s="209">
        <v>-3410.1378352387114</v>
      </c>
      <c r="AD43" s="209">
        <v>-3546.5433486482602</v>
      </c>
      <c r="AE43" s="209">
        <v>-3688.4050825941908</v>
      </c>
      <c r="AF43" s="209">
        <v>-3835.9412858979586</v>
      </c>
      <c r="AG43" s="209">
        <v>-3989.3789373338768</v>
      </c>
      <c r="AH43" s="209">
        <v>-4148.9540948272324</v>
      </c>
      <c r="AI43" s="209">
        <v>-4314.9122586203221</v>
      </c>
      <c r="AJ43" s="209">
        <v>-4487.5087489651351</v>
      </c>
      <c r="AK43" s="209">
        <v>-4667.0090989237406</v>
      </c>
      <c r="AL43" s="209">
        <v>-4853.6894628806904</v>
      </c>
      <c r="AM43" s="209">
        <v>-5047.8370413959183</v>
      </c>
      <c r="AN43" s="209">
        <v>-5249.7505230517554</v>
      </c>
      <c r="AO43" s="209">
        <v>-5459.7405439738259</v>
      </c>
      <c r="AP43" s="209">
        <v>-5678.1301657327795</v>
      </c>
      <c r="AQ43" s="209">
        <v>-5905.2553723620913</v>
      </c>
      <c r="AR43" s="209">
        <v>-6141.4655872565754</v>
      </c>
      <c r="AS43" s="209">
        <v>-6387.1242107468388</v>
      </c>
      <c r="AT43" s="209">
        <v>-6642.6091791767121</v>
      </c>
      <c r="AU43" s="209">
        <v>-6908.3135463437811</v>
      </c>
      <c r="AV43" s="209">
        <v>-7184.6460881975327</v>
      </c>
      <c r="AW43" s="209">
        <v>-7472.0319317254343</v>
      </c>
      <c r="AX43" s="209">
        <v>-7770.9132089944524</v>
      </c>
      <c r="AY43" s="209">
        <v>-8081.749737354231</v>
      </c>
    </row>
    <row r="44" spans="1:52" ht="13.5" customHeight="1" x14ac:dyDescent="0.25">
      <c r="A44" s="209" t="s">
        <v>527</v>
      </c>
      <c r="C44" s="209">
        <v>-103.11666716703294</v>
      </c>
      <c r="D44" s="209">
        <v>-106.2150846866693</v>
      </c>
      <c r="E44" s="209">
        <v>-109.40153722726939</v>
      </c>
      <c r="F44" s="209">
        <v>-112.68358334408747</v>
      </c>
      <c r="G44" s="209">
        <v>-116.0640908444101</v>
      </c>
      <c r="H44" s="209">
        <v>-119.54601356974241</v>
      </c>
      <c r="I44" s="209">
        <v>-123.13239397683469</v>
      </c>
      <c r="J44" s="209">
        <v>-126.82636579613973</v>
      </c>
      <c r="K44" s="209">
        <v>-130.63115677002392</v>
      </c>
      <c r="L44" s="209">
        <v>-134.55009147312464</v>
      </c>
      <c r="M44" s="210">
        <v>-138.58659421731835</v>
      </c>
      <c r="N44" s="209">
        <v>-142.7441920438379</v>
      </c>
      <c r="O44" s="209">
        <v>-147.02651780515305</v>
      </c>
      <c r="P44" s="209">
        <v>-151.43731333930765</v>
      </c>
      <c r="Q44" s="209">
        <v>-155.98043273948687</v>
      </c>
      <c r="R44" s="209">
        <v>-160.6598457216715</v>
      </c>
      <c r="S44" s="209">
        <v>-165.47964109332165</v>
      </c>
      <c r="T44" s="209">
        <v>-170.44403032612132</v>
      </c>
      <c r="U44" s="209">
        <v>-175.55735123590495</v>
      </c>
      <c r="V44" s="209">
        <v>-180.82407177298208</v>
      </c>
      <c r="W44" s="209">
        <v>-186.24879392617154</v>
      </c>
      <c r="X44" s="209">
        <v>-191.83625774395668</v>
      </c>
      <c r="Y44" s="209">
        <v>-197.59134547627539</v>
      </c>
      <c r="Z44" s="209">
        <v>-203.51908584056366</v>
      </c>
      <c r="AA44" s="209">
        <v>-209.62465841578057</v>
      </c>
      <c r="AB44" s="209">
        <v>-215.91339816825402</v>
      </c>
      <c r="AC44" s="209">
        <v>-222.39080011330162</v>
      </c>
      <c r="AD44" s="209">
        <v>-229.06252411670067</v>
      </c>
      <c r="AE44" s="209">
        <v>-235.93439984020171</v>
      </c>
      <c r="AF44" s="209">
        <v>-243.01243183540777</v>
      </c>
      <c r="AG44" s="209">
        <v>-250.30280479046999</v>
      </c>
      <c r="AH44" s="209">
        <v>-257.81188893418408</v>
      </c>
      <c r="AI44" s="209">
        <v>-265.54624560220964</v>
      </c>
      <c r="AJ44" s="209">
        <v>-273.51263297027594</v>
      </c>
      <c r="AK44" s="209">
        <v>-281.71801195938423</v>
      </c>
      <c r="AL44" s="209">
        <v>-290.16955231816581</v>
      </c>
      <c r="AM44" s="209">
        <v>-298.87463888771077</v>
      </c>
      <c r="AN44" s="209">
        <v>-307.84087805434211</v>
      </c>
      <c r="AO44" s="209">
        <v>-317.07610439597232</v>
      </c>
      <c r="AP44" s="209">
        <v>-326.58838752785152</v>
      </c>
      <c r="AQ44" s="209">
        <v>-336.38603915368708</v>
      </c>
      <c r="AR44" s="209">
        <v>-346.47762032829769</v>
      </c>
      <c r="AS44" s="209">
        <v>-356.87194893814666</v>
      </c>
      <c r="AT44" s="209">
        <v>-367.57810740629105</v>
      </c>
      <c r="AU44" s="209">
        <v>-378.60545062847984</v>
      </c>
      <c r="AV44" s="209">
        <v>-389.96361414733417</v>
      </c>
      <c r="AW44" s="209">
        <v>-401.66252257175421</v>
      </c>
      <c r="AX44" s="209">
        <v>-413.71239824890682</v>
      </c>
      <c r="AY44" s="209">
        <v>-426.12377019637404</v>
      </c>
    </row>
    <row r="46" spans="1:52" x14ac:dyDescent="0.25">
      <c r="M46" s="209"/>
    </row>
    <row r="47" spans="1:52" s="261" customFormat="1" ht="16.5" thickBot="1" x14ac:dyDescent="0.3">
      <c r="M47" s="262"/>
    </row>
    <row r="48" spans="1:52" ht="31.5" x14ac:dyDescent="0.25">
      <c r="A48" s="263" t="s">
        <v>528</v>
      </c>
      <c r="B48" s="251" t="str">
        <f>B38</f>
        <v>Год окончания строительства 2025</v>
      </c>
      <c r="C48" s="251">
        <f t="shared" ref="C48:AZ48" si="3">C38</f>
        <v>2026</v>
      </c>
      <c r="D48" s="251">
        <f t="shared" si="3"/>
        <v>2027</v>
      </c>
      <c r="E48" s="251">
        <f t="shared" si="3"/>
        <v>2028</v>
      </c>
      <c r="F48" s="251">
        <f t="shared" si="3"/>
        <v>2029</v>
      </c>
      <c r="G48" s="251">
        <f t="shared" si="3"/>
        <v>2030</v>
      </c>
      <c r="H48" s="251">
        <f t="shared" si="3"/>
        <v>2031</v>
      </c>
      <c r="I48" s="251">
        <f t="shared" si="3"/>
        <v>2032</v>
      </c>
      <c r="J48" s="251">
        <f t="shared" si="3"/>
        <v>2033</v>
      </c>
      <c r="K48" s="251">
        <f t="shared" si="3"/>
        <v>2034</v>
      </c>
      <c r="L48" s="251">
        <f t="shared" si="3"/>
        <v>2035</v>
      </c>
      <c r="M48" s="264">
        <f t="shared" si="3"/>
        <v>2036</v>
      </c>
      <c r="N48" s="251">
        <f t="shared" si="3"/>
        <v>2037</v>
      </c>
      <c r="O48" s="251">
        <f t="shared" si="3"/>
        <v>2038</v>
      </c>
      <c r="P48" s="251">
        <f t="shared" si="3"/>
        <v>2039</v>
      </c>
      <c r="Q48" s="251">
        <f t="shared" si="3"/>
        <v>2040</v>
      </c>
      <c r="R48" s="251">
        <f t="shared" si="3"/>
        <v>2041</v>
      </c>
      <c r="S48" s="251">
        <f t="shared" si="3"/>
        <v>2042</v>
      </c>
      <c r="T48" s="251">
        <f t="shared" si="3"/>
        <v>2043</v>
      </c>
      <c r="U48" s="251">
        <f t="shared" si="3"/>
        <v>2044</v>
      </c>
      <c r="V48" s="251">
        <f t="shared" si="3"/>
        <v>2045</v>
      </c>
      <c r="W48" s="251">
        <f t="shared" si="3"/>
        <v>2046</v>
      </c>
      <c r="X48" s="251">
        <f t="shared" si="3"/>
        <v>2047</v>
      </c>
      <c r="Y48" s="251">
        <f t="shared" si="3"/>
        <v>2048</v>
      </c>
      <c r="Z48" s="251">
        <f t="shared" si="3"/>
        <v>2049</v>
      </c>
      <c r="AA48" s="251">
        <f t="shared" si="3"/>
        <v>2050</v>
      </c>
      <c r="AB48" s="251">
        <f t="shared" si="3"/>
        <v>2051</v>
      </c>
      <c r="AC48" s="251">
        <f t="shared" si="3"/>
        <v>2052</v>
      </c>
      <c r="AD48" s="251">
        <f t="shared" si="3"/>
        <v>2053</v>
      </c>
      <c r="AE48" s="251">
        <f t="shared" si="3"/>
        <v>2054</v>
      </c>
      <c r="AF48" s="251">
        <f t="shared" si="3"/>
        <v>2055</v>
      </c>
      <c r="AG48" s="251">
        <f t="shared" si="3"/>
        <v>2056</v>
      </c>
      <c r="AH48" s="251">
        <f t="shared" si="3"/>
        <v>2057</v>
      </c>
      <c r="AI48" s="251">
        <f t="shared" si="3"/>
        <v>2058</v>
      </c>
      <c r="AJ48" s="251">
        <f t="shared" si="3"/>
        <v>2059</v>
      </c>
      <c r="AK48" s="251">
        <f t="shared" si="3"/>
        <v>2060</v>
      </c>
      <c r="AL48" s="251">
        <f t="shared" si="3"/>
        <v>2061</v>
      </c>
      <c r="AM48" s="251">
        <f t="shared" si="3"/>
        <v>2062</v>
      </c>
      <c r="AN48" s="251">
        <f t="shared" si="3"/>
        <v>2063</v>
      </c>
      <c r="AO48" s="251">
        <f t="shared" si="3"/>
        <v>2064</v>
      </c>
      <c r="AP48" s="251">
        <f t="shared" si="3"/>
        <v>2065</v>
      </c>
      <c r="AQ48" s="251">
        <f t="shared" si="3"/>
        <v>2066</v>
      </c>
      <c r="AR48" s="251">
        <f t="shared" si="3"/>
        <v>2067</v>
      </c>
      <c r="AS48" s="251">
        <f t="shared" si="3"/>
        <v>2068</v>
      </c>
      <c r="AT48" s="251">
        <f t="shared" si="3"/>
        <v>2069</v>
      </c>
      <c r="AU48" s="251">
        <f t="shared" si="3"/>
        <v>2070</v>
      </c>
      <c r="AV48" s="251">
        <f t="shared" si="3"/>
        <v>2071</v>
      </c>
      <c r="AW48" s="251">
        <f t="shared" si="3"/>
        <v>2072</v>
      </c>
      <c r="AX48" s="251">
        <f t="shared" si="3"/>
        <v>2073</v>
      </c>
      <c r="AY48" s="251">
        <f t="shared" si="3"/>
        <v>2074</v>
      </c>
      <c r="AZ48" s="251">
        <f t="shared" si="3"/>
        <v>2075</v>
      </c>
    </row>
    <row r="49" spans="1:52" x14ac:dyDescent="0.25">
      <c r="A49" s="265" t="s">
        <v>529</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530</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531</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532</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533</v>
      </c>
      <c r="B54" s="251" t="str">
        <f>B38</f>
        <v>Год окончания строительства 2025</v>
      </c>
      <c r="C54" s="251">
        <f t="shared" ref="C54:AZ54" si="4">C38</f>
        <v>2026</v>
      </c>
      <c r="D54" s="251">
        <f t="shared" si="4"/>
        <v>2027</v>
      </c>
      <c r="E54" s="251">
        <f t="shared" si="4"/>
        <v>2028</v>
      </c>
      <c r="F54" s="251">
        <f t="shared" si="4"/>
        <v>2029</v>
      </c>
      <c r="G54" s="251">
        <f t="shared" si="4"/>
        <v>2030</v>
      </c>
      <c r="H54" s="251">
        <f t="shared" si="4"/>
        <v>2031</v>
      </c>
      <c r="I54" s="251">
        <f t="shared" si="4"/>
        <v>2032</v>
      </c>
      <c r="J54" s="251">
        <f t="shared" si="4"/>
        <v>2033</v>
      </c>
      <c r="K54" s="251">
        <f t="shared" si="4"/>
        <v>2034</v>
      </c>
      <c r="L54" s="251">
        <f t="shared" si="4"/>
        <v>2035</v>
      </c>
      <c r="M54" s="264">
        <f t="shared" si="4"/>
        <v>2036</v>
      </c>
      <c r="N54" s="251">
        <f t="shared" si="4"/>
        <v>2037</v>
      </c>
      <c r="O54" s="251">
        <f t="shared" si="4"/>
        <v>2038</v>
      </c>
      <c r="P54" s="251">
        <f t="shared" si="4"/>
        <v>2039</v>
      </c>
      <c r="Q54" s="251">
        <f t="shared" si="4"/>
        <v>2040</v>
      </c>
      <c r="R54" s="251">
        <f t="shared" si="4"/>
        <v>2041</v>
      </c>
      <c r="S54" s="251">
        <f t="shared" si="4"/>
        <v>2042</v>
      </c>
      <c r="T54" s="251">
        <f t="shared" si="4"/>
        <v>2043</v>
      </c>
      <c r="U54" s="251">
        <f t="shared" si="4"/>
        <v>2044</v>
      </c>
      <c r="V54" s="251">
        <f t="shared" si="4"/>
        <v>2045</v>
      </c>
      <c r="W54" s="251">
        <f t="shared" si="4"/>
        <v>2046</v>
      </c>
      <c r="X54" s="251">
        <f t="shared" si="4"/>
        <v>2047</v>
      </c>
      <c r="Y54" s="251">
        <f t="shared" si="4"/>
        <v>2048</v>
      </c>
      <c r="Z54" s="251">
        <f t="shared" si="4"/>
        <v>2049</v>
      </c>
      <c r="AA54" s="251">
        <f t="shared" si="4"/>
        <v>2050</v>
      </c>
      <c r="AB54" s="251">
        <f t="shared" si="4"/>
        <v>2051</v>
      </c>
      <c r="AC54" s="251">
        <f t="shared" si="4"/>
        <v>2052</v>
      </c>
      <c r="AD54" s="251">
        <f t="shared" si="4"/>
        <v>2053</v>
      </c>
      <c r="AE54" s="251">
        <f t="shared" si="4"/>
        <v>2054</v>
      </c>
      <c r="AF54" s="251">
        <f t="shared" si="4"/>
        <v>2055</v>
      </c>
      <c r="AG54" s="251">
        <f t="shared" si="4"/>
        <v>2056</v>
      </c>
      <c r="AH54" s="251">
        <f t="shared" si="4"/>
        <v>2057</v>
      </c>
      <c r="AI54" s="251">
        <f t="shared" si="4"/>
        <v>2058</v>
      </c>
      <c r="AJ54" s="251">
        <f t="shared" si="4"/>
        <v>2059</v>
      </c>
      <c r="AK54" s="251">
        <f t="shared" si="4"/>
        <v>2060</v>
      </c>
      <c r="AL54" s="251">
        <f t="shared" si="4"/>
        <v>2061</v>
      </c>
      <c r="AM54" s="251">
        <f t="shared" si="4"/>
        <v>2062</v>
      </c>
      <c r="AN54" s="251">
        <f t="shared" si="4"/>
        <v>2063</v>
      </c>
      <c r="AO54" s="251">
        <f t="shared" si="4"/>
        <v>2064</v>
      </c>
      <c r="AP54" s="251">
        <f t="shared" si="4"/>
        <v>2065</v>
      </c>
      <c r="AQ54" s="251">
        <f t="shared" si="4"/>
        <v>2066</v>
      </c>
      <c r="AR54" s="251">
        <f t="shared" si="4"/>
        <v>2067</v>
      </c>
      <c r="AS54" s="251">
        <f t="shared" si="4"/>
        <v>2068</v>
      </c>
      <c r="AT54" s="251">
        <f t="shared" si="4"/>
        <v>2069</v>
      </c>
      <c r="AU54" s="251">
        <f t="shared" si="4"/>
        <v>2070</v>
      </c>
      <c r="AV54" s="251">
        <f t="shared" si="4"/>
        <v>2071</v>
      </c>
      <c r="AW54" s="251">
        <f t="shared" si="4"/>
        <v>2072</v>
      </c>
      <c r="AX54" s="251">
        <f t="shared" si="4"/>
        <v>2073</v>
      </c>
      <c r="AY54" s="251">
        <f t="shared" si="4"/>
        <v>2074</v>
      </c>
      <c r="AZ54" s="251">
        <f t="shared" si="4"/>
        <v>2075</v>
      </c>
    </row>
    <row r="55" spans="1:52" s="215" customFormat="1" ht="14.25" x14ac:dyDescent="0.25">
      <c r="A55" s="274" t="s">
        <v>534</v>
      </c>
      <c r="B55" s="275">
        <f t="shared" ref="B55:AZ55" si="5">B41*$B$19</f>
        <v>0</v>
      </c>
      <c r="C55" s="275">
        <f t="shared" si="5"/>
        <v>85930.555972524133</v>
      </c>
      <c r="D55" s="275">
        <f t="shared" si="5"/>
        <v>88512.570572220997</v>
      </c>
      <c r="E55" s="275">
        <f t="shared" si="5"/>
        <v>91167.947689387613</v>
      </c>
      <c r="F55" s="275">
        <f t="shared" si="5"/>
        <v>93902.986120069254</v>
      </c>
      <c r="G55" s="275">
        <f t="shared" si="5"/>
        <v>96720.075703671348</v>
      </c>
      <c r="H55" s="275">
        <f t="shared" si="5"/>
        <v>99621.677974781473</v>
      </c>
      <c r="I55" s="275">
        <f t="shared" si="5"/>
        <v>102610.32831402494</v>
      </c>
      <c r="J55" s="275">
        <f t="shared" si="5"/>
        <v>105688.63816344569</v>
      </c>
      <c r="K55" s="275">
        <f t="shared" si="5"/>
        <v>108859.29730834905</v>
      </c>
      <c r="L55" s="275">
        <f t="shared" si="5"/>
        <v>112125.07622759952</v>
      </c>
      <c r="M55" s="276">
        <f t="shared" si="5"/>
        <v>115488.8285144275</v>
      </c>
      <c r="N55" s="275">
        <f t="shared" si="5"/>
        <v>118953.49336986033</v>
      </c>
      <c r="O55" s="275">
        <f t="shared" si="5"/>
        <v>122522.09817095615</v>
      </c>
      <c r="P55" s="275">
        <f t="shared" si="5"/>
        <v>126197.76111608482</v>
      </c>
      <c r="Q55" s="275">
        <f t="shared" si="5"/>
        <v>129983.69394956737</v>
      </c>
      <c r="R55" s="275">
        <f t="shared" si="5"/>
        <v>133883.20476805442</v>
      </c>
      <c r="S55" s="275">
        <f t="shared" si="5"/>
        <v>137899.70091109604</v>
      </c>
      <c r="T55" s="275">
        <f t="shared" si="5"/>
        <v>142036.69193842894</v>
      </c>
      <c r="U55" s="275">
        <f t="shared" si="5"/>
        <v>146297.79269658178</v>
      </c>
      <c r="V55" s="275">
        <f t="shared" si="5"/>
        <v>150686.72647747927</v>
      </c>
      <c r="W55" s="275">
        <f t="shared" si="5"/>
        <v>155207.32827180365</v>
      </c>
      <c r="X55" s="275">
        <f t="shared" si="5"/>
        <v>159863.54811995773</v>
      </c>
      <c r="Y55" s="275">
        <f t="shared" si="5"/>
        <v>164659.45456355647</v>
      </c>
      <c r="Z55" s="275">
        <f t="shared" si="5"/>
        <v>169599.23820046318</v>
      </c>
      <c r="AA55" s="275">
        <f t="shared" si="5"/>
        <v>174687.21534647708</v>
      </c>
      <c r="AB55" s="275">
        <f t="shared" si="5"/>
        <v>179927.83180687143</v>
      </c>
      <c r="AC55" s="275">
        <f t="shared" si="5"/>
        <v>185325.66676107753</v>
      </c>
      <c r="AD55" s="275">
        <f t="shared" si="5"/>
        <v>190885.43676390988</v>
      </c>
      <c r="AE55" s="275">
        <f t="shared" si="5"/>
        <v>196611.99986682719</v>
      </c>
      <c r="AF55" s="275">
        <f t="shared" si="5"/>
        <v>202510.35986283203</v>
      </c>
      <c r="AG55" s="275">
        <f t="shared" si="5"/>
        <v>208585.67065871696</v>
      </c>
      <c r="AH55" s="275">
        <f t="shared" si="5"/>
        <v>214843.24077847847</v>
      </c>
      <c r="AI55" s="275">
        <f t="shared" si="5"/>
        <v>221288.53800183281</v>
      </c>
      <c r="AJ55" s="275">
        <f t="shared" si="5"/>
        <v>227927.19414188786</v>
      </c>
      <c r="AK55" s="275">
        <f t="shared" si="5"/>
        <v>234765.00996614451</v>
      </c>
      <c r="AL55" s="275">
        <f t="shared" si="5"/>
        <v>241807.96026512882</v>
      </c>
      <c r="AM55" s="275">
        <f t="shared" si="5"/>
        <v>249062.19907308271</v>
      </c>
      <c r="AN55" s="275">
        <f t="shared" si="5"/>
        <v>256534.0650452752</v>
      </c>
      <c r="AO55" s="275">
        <f t="shared" si="5"/>
        <v>264230.08699663344</v>
      </c>
      <c r="AP55" s="275">
        <f t="shared" si="5"/>
        <v>272156.9896065325</v>
      </c>
      <c r="AQ55" s="275">
        <f t="shared" si="5"/>
        <v>280321.69929472846</v>
      </c>
      <c r="AR55" s="275">
        <f t="shared" si="5"/>
        <v>288731.35027357028</v>
      </c>
      <c r="AS55" s="275">
        <f t="shared" si="5"/>
        <v>297393.29078177741</v>
      </c>
      <c r="AT55" s="275">
        <f t="shared" si="5"/>
        <v>306315.08950523078</v>
      </c>
      <c r="AU55" s="275">
        <f t="shared" si="5"/>
        <v>315504.54219038773</v>
      </c>
      <c r="AV55" s="275">
        <f t="shared" si="5"/>
        <v>324969.6784560993</v>
      </c>
      <c r="AW55" s="275">
        <f t="shared" si="5"/>
        <v>334718.76880978228</v>
      </c>
      <c r="AX55" s="275">
        <f t="shared" si="5"/>
        <v>344760.33187407581</v>
      </c>
      <c r="AY55" s="275">
        <f t="shared" si="5"/>
        <v>355103.141830298</v>
      </c>
      <c r="AZ55" s="275">
        <f t="shared" si="5"/>
        <v>0</v>
      </c>
    </row>
    <row r="56" spans="1:52" x14ac:dyDescent="0.25">
      <c r="A56" s="265" t="s">
        <v>535</v>
      </c>
      <c r="B56" s="277">
        <f t="shared" ref="B56:AZ56" si="6">SUM(B57:B62)</f>
        <v>0</v>
      </c>
      <c r="C56" s="277">
        <f t="shared" si="6"/>
        <v>880151.45357252751</v>
      </c>
      <c r="D56" s="277">
        <f t="shared" si="6"/>
        <v>928443.24577222439</v>
      </c>
      <c r="E56" s="277">
        <f t="shared" si="6"/>
        <v>978448.40048939153</v>
      </c>
      <c r="F56" s="277">
        <f t="shared" si="6"/>
        <v>1030238.8165200732</v>
      </c>
      <c r="G56" s="277">
        <f t="shared" si="6"/>
        <v>1083885.1077036753</v>
      </c>
      <c r="H56" s="277">
        <f t="shared" si="6"/>
        <v>1139460.6885347858</v>
      </c>
      <c r="I56" s="277">
        <f t="shared" si="6"/>
        <v>1197041.8854724292</v>
      </c>
      <c r="J56" s="277">
        <f t="shared" si="6"/>
        <v>1256708.052680186</v>
      </c>
      <c r="K56" s="277">
        <f t="shared" si="6"/>
        <v>1318541.6923737591</v>
      </c>
      <c r="L56" s="277">
        <f t="shared" si="6"/>
        <v>1382628.5799596261</v>
      </c>
      <c r="M56" s="278">
        <f t="shared" si="6"/>
        <v>1449057.8941557349</v>
      </c>
      <c r="N56" s="277">
        <f t="shared" si="6"/>
        <v>1517922.3522928203</v>
      </c>
      <c r="O56" s="277">
        <f t="shared" si="6"/>
        <v>1589318.3510028343</v>
      </c>
      <c r="P56" s="277">
        <f t="shared" si="6"/>
        <v>1663346.1125092383</v>
      </c>
      <c r="Q56" s="277">
        <f t="shared" si="6"/>
        <v>1740109.8367424468</v>
      </c>
      <c r="R56" s="277">
        <f t="shared" si="6"/>
        <v>1819717.8595126492</v>
      </c>
      <c r="S56" s="277">
        <f t="shared" si="6"/>
        <v>1902282.8169814749</v>
      </c>
      <c r="T56" s="277">
        <f t="shared" si="6"/>
        <v>1987921.8166836225</v>
      </c>
      <c r="U56" s="277">
        <f t="shared" si="6"/>
        <v>2076756.6153595832</v>
      </c>
      <c r="V56" s="277">
        <f t="shared" si="6"/>
        <v>2168913.8038710011</v>
      </c>
      <c r="W56" s="277">
        <f t="shared" si="6"/>
        <v>2264524.9994810666</v>
      </c>
      <c r="X56" s="277">
        <f t="shared" si="6"/>
        <v>2363727.0457935915</v>
      </c>
      <c r="Y56" s="277">
        <f t="shared" si="6"/>
        <v>2466662.2206561351</v>
      </c>
      <c r="Z56" s="277">
        <f t="shared" si="6"/>
        <v>2573478.4523447449</v>
      </c>
      <c r="AA56" s="277">
        <f t="shared" si="6"/>
        <v>2684329.544360531</v>
      </c>
      <c r="AB56" s="277">
        <f t="shared" si="6"/>
        <v>2799375.4091814868</v>
      </c>
      <c r="AC56" s="277">
        <f t="shared" si="6"/>
        <v>2914072.5337266778</v>
      </c>
      <c r="AD56" s="277">
        <f t="shared" si="6"/>
        <v>3033303.5649041338</v>
      </c>
      <c r="AE56" s="277">
        <f t="shared" si="6"/>
        <v>3157248.2396286605</v>
      </c>
      <c r="AF56" s="277">
        <f t="shared" si="6"/>
        <v>3286093.4357111384</v>
      </c>
      <c r="AG56" s="277">
        <f t="shared" si="6"/>
        <v>3420033.4560369551</v>
      </c>
      <c r="AH56" s="277">
        <f t="shared" si="6"/>
        <v>3559270.3240678469</v>
      </c>
      <c r="AI56" s="277">
        <f t="shared" si="6"/>
        <v>3704014.0911187762</v>
      </c>
      <c r="AJ56" s="277">
        <f t="shared" si="6"/>
        <v>3854483.1558795087</v>
      </c>
      <c r="AK56" s="277">
        <f t="shared" si="6"/>
        <v>4010904.5966692711</v>
      </c>
      <c r="AL56" s="277">
        <f t="shared" si="6"/>
        <v>4173514.5169323809</v>
      </c>
      <c r="AM56" s="277">
        <f t="shared" si="6"/>
        <v>4342558.4045030242</v>
      </c>
      <c r="AN56" s="277">
        <f t="shared" si="6"/>
        <v>4518291.5051884148</v>
      </c>
      <c r="AO56" s="277">
        <f t="shared" si="6"/>
        <v>4700979.2112414995</v>
      </c>
      <c r="AP56" s="277">
        <f t="shared" si="6"/>
        <v>4890897.4653171925</v>
      </c>
      <c r="AQ56" s="277">
        <f t="shared" si="6"/>
        <v>5088333.1805298161</v>
      </c>
      <c r="AR56" s="277">
        <f t="shared" si="6"/>
        <v>5293584.6772540612</v>
      </c>
      <c r="AS56" s="277">
        <f t="shared" si="6"/>
        <v>5506962.1373374881</v>
      </c>
      <c r="AT56" s="277">
        <f t="shared" si="6"/>
        <v>5728788.07641917</v>
      </c>
      <c r="AU56" s="277">
        <f t="shared" si="6"/>
        <v>5959397.8350768844</v>
      </c>
      <c r="AV56" s="277">
        <f t="shared" si="6"/>
        <v>6199140.0895540565</v>
      </c>
      <c r="AW56" s="277">
        <f t="shared" si="6"/>
        <v>6448377.3828476574</v>
      </c>
      <c r="AX56" s="277">
        <f t="shared" si="6"/>
        <v>6707486.6769694667</v>
      </c>
      <c r="AY56" s="277">
        <f t="shared" si="6"/>
        <v>6976859.927225505</v>
      </c>
      <c r="AZ56" s="277">
        <f t="shared" si="6"/>
        <v>-113034.66240000006</v>
      </c>
    </row>
    <row r="57" spans="1:52" x14ac:dyDescent="0.25">
      <c r="A57" s="279" t="s">
        <v>536</v>
      </c>
      <c r="B57" s="277">
        <f>-B43*1000/1.2</f>
        <v>0</v>
      </c>
      <c r="C57" s="277">
        <f t="shared" ref="C57:AZ58" si="7">-C43*1000/1.2</f>
        <v>1025000</v>
      </c>
      <c r="D57" s="277">
        <f t="shared" si="7"/>
        <v>1066000</v>
      </c>
      <c r="E57" s="277">
        <f t="shared" si="7"/>
        <v>1108640.0000000002</v>
      </c>
      <c r="F57" s="277">
        <f t="shared" si="7"/>
        <v>1152985.6000000003</v>
      </c>
      <c r="G57" s="277">
        <f t="shared" si="7"/>
        <v>1199105.0240000002</v>
      </c>
      <c r="H57" s="277">
        <f t="shared" si="7"/>
        <v>1247069.2249600003</v>
      </c>
      <c r="I57" s="277">
        <f t="shared" si="7"/>
        <v>1296951.9939584003</v>
      </c>
      <c r="J57" s="277">
        <f t="shared" si="7"/>
        <v>1348830.0737167364</v>
      </c>
      <c r="K57" s="277">
        <f t="shared" si="7"/>
        <v>1402783.2766654058</v>
      </c>
      <c r="L57" s="277">
        <f t="shared" si="7"/>
        <v>1458894.6077320222</v>
      </c>
      <c r="M57" s="277">
        <f t="shared" si="7"/>
        <v>1517250.392041303</v>
      </c>
      <c r="N57" s="277">
        <f t="shared" si="7"/>
        <v>1577940.4077229553</v>
      </c>
      <c r="O57" s="277">
        <f t="shared" si="7"/>
        <v>1641058.0240318736</v>
      </c>
      <c r="P57" s="277">
        <f t="shared" si="7"/>
        <v>1706700.3449931485</v>
      </c>
      <c r="Q57" s="277">
        <f t="shared" si="7"/>
        <v>1774968.3587928745</v>
      </c>
      <c r="R57" s="277">
        <f t="shared" si="7"/>
        <v>1845967.0931445898</v>
      </c>
      <c r="S57" s="277">
        <f t="shared" si="7"/>
        <v>1919805.7768703734</v>
      </c>
      <c r="T57" s="277">
        <f t="shared" si="7"/>
        <v>1996598.0079451883</v>
      </c>
      <c r="U57" s="277">
        <f t="shared" si="7"/>
        <v>2076461.9282629958</v>
      </c>
      <c r="V57" s="277">
        <f t="shared" si="7"/>
        <v>2159520.4053935162</v>
      </c>
      <c r="W57" s="277">
        <f t="shared" si="7"/>
        <v>2245901.2216092572</v>
      </c>
      <c r="X57" s="277">
        <f t="shared" si="7"/>
        <v>2335737.2704736274</v>
      </c>
      <c r="Y57" s="277">
        <f t="shared" si="7"/>
        <v>2429166.7612925726</v>
      </c>
      <c r="Z57" s="277">
        <f t="shared" si="7"/>
        <v>2526333.4317442751</v>
      </c>
      <c r="AA57" s="277">
        <f t="shared" si="7"/>
        <v>2627386.769014047</v>
      </c>
      <c r="AB57" s="277">
        <f t="shared" si="7"/>
        <v>2732482.2397746085</v>
      </c>
      <c r="AC57" s="277">
        <f t="shared" si="7"/>
        <v>2841781.5293655931</v>
      </c>
      <c r="AD57" s="277">
        <f t="shared" si="7"/>
        <v>2955452.790540217</v>
      </c>
      <c r="AE57" s="277">
        <f t="shared" si="7"/>
        <v>3073670.9021618259</v>
      </c>
      <c r="AF57" s="277">
        <f t="shared" si="7"/>
        <v>3196617.7382482989</v>
      </c>
      <c r="AG57" s="277">
        <f t="shared" si="7"/>
        <v>3324482.4477782305</v>
      </c>
      <c r="AH57" s="277">
        <f t="shared" si="7"/>
        <v>3457461.7456893604</v>
      </c>
      <c r="AI57" s="277">
        <f t="shared" si="7"/>
        <v>3595760.2155169351</v>
      </c>
      <c r="AJ57" s="277">
        <f t="shared" si="7"/>
        <v>3739590.6241376125</v>
      </c>
      <c r="AK57" s="277">
        <f t="shared" si="7"/>
        <v>3889174.2491031177</v>
      </c>
      <c r="AL57" s="277">
        <f t="shared" si="7"/>
        <v>4044741.2190672425</v>
      </c>
      <c r="AM57" s="277">
        <f t="shared" si="7"/>
        <v>4206530.8678299319</v>
      </c>
      <c r="AN57" s="277">
        <f t="shared" si="7"/>
        <v>4374792.1025431296</v>
      </c>
      <c r="AO57" s="277">
        <f t="shared" si="7"/>
        <v>4549783.7866448555</v>
      </c>
      <c r="AP57" s="277">
        <f t="shared" si="7"/>
        <v>4731775.1381106498</v>
      </c>
      <c r="AQ57" s="277">
        <f t="shared" si="7"/>
        <v>4921046.1436350765</v>
      </c>
      <c r="AR57" s="277">
        <f t="shared" si="7"/>
        <v>5117887.9893804798</v>
      </c>
      <c r="AS57" s="277">
        <f t="shared" si="7"/>
        <v>5322603.5089556994</v>
      </c>
      <c r="AT57" s="277">
        <f t="shared" si="7"/>
        <v>5535507.6493139276</v>
      </c>
      <c r="AU57" s="277">
        <f t="shared" si="7"/>
        <v>5756927.9552864842</v>
      </c>
      <c r="AV57" s="277">
        <f t="shared" si="7"/>
        <v>5987205.0734979445</v>
      </c>
      <c r="AW57" s="277">
        <f t="shared" si="7"/>
        <v>6226693.2764378618</v>
      </c>
      <c r="AX57" s="277">
        <f t="shared" si="7"/>
        <v>6475761.0074953772</v>
      </c>
      <c r="AY57" s="277">
        <f t="shared" si="7"/>
        <v>6734791.4477951927</v>
      </c>
      <c r="AZ57" s="277">
        <f t="shared" si="7"/>
        <v>0</v>
      </c>
    </row>
    <row r="58" spans="1:52" x14ac:dyDescent="0.25">
      <c r="A58" s="279" t="str">
        <f>A23</f>
        <v>Прочие расходы при эксплуатации объекта, руб. без НДС</v>
      </c>
      <c r="B58" s="277">
        <f>-B44*1000/1.2</f>
        <v>0</v>
      </c>
      <c r="C58" s="277">
        <f t="shared" si="7"/>
        <v>85930.555972527451</v>
      </c>
      <c r="D58" s="277">
        <f t="shared" si="7"/>
        <v>88512.570572224417</v>
      </c>
      <c r="E58" s="277">
        <f t="shared" si="7"/>
        <v>91167.947689391163</v>
      </c>
      <c r="F58" s="277">
        <f t="shared" si="7"/>
        <v>93902.986120072892</v>
      </c>
      <c r="G58" s="277">
        <f t="shared" si="7"/>
        <v>96720.075703675087</v>
      </c>
      <c r="H58" s="277">
        <f t="shared" si="7"/>
        <v>99621.677974785343</v>
      </c>
      <c r="I58" s="277">
        <f t="shared" si="7"/>
        <v>102610.32831402891</v>
      </c>
      <c r="J58" s="277">
        <f t="shared" si="7"/>
        <v>105688.63816344978</v>
      </c>
      <c r="K58" s="277">
        <f t="shared" si="7"/>
        <v>108859.29730835327</v>
      </c>
      <c r="L58" s="277">
        <f t="shared" si="7"/>
        <v>112125.07622760386</v>
      </c>
      <c r="M58" s="277">
        <f t="shared" si="7"/>
        <v>115488.82851443195</v>
      </c>
      <c r="N58" s="277">
        <f t="shared" si="7"/>
        <v>118953.49336986491</v>
      </c>
      <c r="O58" s="277">
        <f t="shared" si="7"/>
        <v>122522.09817096087</v>
      </c>
      <c r="P58" s="277">
        <f t="shared" si="7"/>
        <v>126197.76111608971</v>
      </c>
      <c r="Q58" s="277">
        <f t="shared" si="7"/>
        <v>129983.69394957239</v>
      </c>
      <c r="R58" s="277">
        <f t="shared" si="7"/>
        <v>133883.2047680596</v>
      </c>
      <c r="S58" s="277">
        <f t="shared" si="7"/>
        <v>137899.70091110136</v>
      </c>
      <c r="T58" s="277">
        <f t="shared" si="7"/>
        <v>142036.69193843444</v>
      </c>
      <c r="U58" s="277">
        <f t="shared" si="7"/>
        <v>146297.79269658745</v>
      </c>
      <c r="V58" s="277">
        <f t="shared" si="7"/>
        <v>150686.72647748506</v>
      </c>
      <c r="W58" s="277">
        <f t="shared" si="7"/>
        <v>155207.32827180965</v>
      </c>
      <c r="X58" s="277">
        <f t="shared" si="7"/>
        <v>159863.5481199639</v>
      </c>
      <c r="Y58" s="277">
        <f t="shared" si="7"/>
        <v>164659.45456356285</v>
      </c>
      <c r="Z58" s="277">
        <f t="shared" si="7"/>
        <v>169599.23820046973</v>
      </c>
      <c r="AA58" s="277">
        <f t="shared" si="7"/>
        <v>174687.21534648383</v>
      </c>
      <c r="AB58" s="277">
        <f t="shared" si="7"/>
        <v>179927.83180687836</v>
      </c>
      <c r="AC58" s="277">
        <f t="shared" si="7"/>
        <v>185325.66676108469</v>
      </c>
      <c r="AD58" s="277">
        <f t="shared" si="7"/>
        <v>190885.43676391721</v>
      </c>
      <c r="AE58" s="277">
        <f t="shared" si="7"/>
        <v>196611.99986683478</v>
      </c>
      <c r="AF58" s="277">
        <f t="shared" si="7"/>
        <v>202510.3598628398</v>
      </c>
      <c r="AG58" s="277">
        <f t="shared" si="7"/>
        <v>208585.67065872499</v>
      </c>
      <c r="AH58" s="277">
        <f t="shared" si="7"/>
        <v>214843.24077848674</v>
      </c>
      <c r="AI58" s="277">
        <f t="shared" si="7"/>
        <v>221288.53800184137</v>
      </c>
      <c r="AJ58" s="277">
        <f t="shared" si="7"/>
        <v>227927.19414189662</v>
      </c>
      <c r="AK58" s="277">
        <f t="shared" si="7"/>
        <v>234765.00996615356</v>
      </c>
      <c r="AL58" s="277">
        <f t="shared" si="7"/>
        <v>241807.96026513822</v>
      </c>
      <c r="AM58" s="277">
        <f t="shared" si="7"/>
        <v>249062.19907309231</v>
      </c>
      <c r="AN58" s="277">
        <f t="shared" si="7"/>
        <v>256534.0650452851</v>
      </c>
      <c r="AO58" s="277">
        <f t="shared" si="7"/>
        <v>264230.08699664363</v>
      </c>
      <c r="AP58" s="277">
        <f t="shared" si="7"/>
        <v>272156.98960654292</v>
      </c>
      <c r="AQ58" s="277">
        <f t="shared" si="7"/>
        <v>280321.69929473923</v>
      </c>
      <c r="AR58" s="277">
        <f t="shared" si="7"/>
        <v>288731.3502735814</v>
      </c>
      <c r="AS58" s="277">
        <f t="shared" si="7"/>
        <v>297393.29078178888</v>
      </c>
      <c r="AT58" s="277">
        <f t="shared" si="7"/>
        <v>306315.08950524259</v>
      </c>
      <c r="AU58" s="277">
        <f t="shared" si="7"/>
        <v>315504.54219039989</v>
      </c>
      <c r="AV58" s="277">
        <f t="shared" si="7"/>
        <v>324969.67845611181</v>
      </c>
      <c r="AW58" s="277">
        <f t="shared" si="7"/>
        <v>334718.76880979521</v>
      </c>
      <c r="AX58" s="277">
        <f t="shared" si="7"/>
        <v>344760.33187408902</v>
      </c>
      <c r="AY58" s="277">
        <f t="shared" si="7"/>
        <v>355103.14183031174</v>
      </c>
      <c r="AZ58" s="277">
        <f t="shared" si="7"/>
        <v>0</v>
      </c>
    </row>
    <row r="59" spans="1:52" x14ac:dyDescent="0.25">
      <c r="A59" s="279" t="s">
        <v>511</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511</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511</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537</v>
      </c>
      <c r="B62" s="277"/>
      <c r="C62" s="277">
        <f>-(($B$16+$B$17)*$B$19+($B$16+$B$17)*$B$19+SUM($B$64:C64))/2*$B26</f>
        <v>-230779.10239999997</v>
      </c>
      <c r="D62" s="277">
        <f>-(($B$16+$B$17)*$B$19+($B$16+$B$17)*$B$19+SUM($B$64:D64))/2*$B26</f>
        <v>-226069.3248</v>
      </c>
      <c r="E62" s="277">
        <f>-(($B$16+$B$17)*$B$19+($B$16+$B$17)*$B$19+SUM($B$64:E64))/2*$B26</f>
        <v>-221359.54719999997</v>
      </c>
      <c r="F62" s="277">
        <f>-(($B$16+$B$17)*$B$19+($B$16+$B$17)*$B$19+SUM($B$64:F64))/2*$B26</f>
        <v>-216649.7696</v>
      </c>
      <c r="G62" s="277">
        <f>-(($B$16+$B$17)*$B$19+($B$16+$B$17)*$B$19+SUM($B$64:G64))/2*$B26</f>
        <v>-211939.992</v>
      </c>
      <c r="H62" s="277">
        <f>-(($B$16+$B$17)*$B$19+($B$16+$B$17)*$B$19+SUM($B$64:H64))/2*$B26</f>
        <v>-207230.21439999997</v>
      </c>
      <c r="I62" s="277">
        <f>-(($B$16+$B$17)*$B$19+($B$16+$B$17)*$B$19+SUM($B$64:I64))/2*$B26</f>
        <v>-202520.4368</v>
      </c>
      <c r="J62" s="277">
        <f>-(($B$16+$B$17)*$B$19+($B$16+$B$17)*$B$19+SUM($B$64:J64))/2*$B26</f>
        <v>-197810.65919999999</v>
      </c>
      <c r="K62" s="277">
        <f>-(($B$16+$B$17)*$B$19+($B$16+$B$17)*$B$19+SUM($B$64:K64))/2*$B26</f>
        <v>-193100.88159999999</v>
      </c>
      <c r="L62" s="277">
        <f>-(($B$16+$B$17)*$B$19+($B$16+$B$17)*$B$19+SUM($B$64:L64))/2*$B26</f>
        <v>-188391.10399999999</v>
      </c>
      <c r="M62" s="277">
        <f>-(($B$16+$B$17)*$B$19+($B$16+$B$17)*$B$19+SUM($B$64:M64))/2*$B26</f>
        <v>-183681.32639999999</v>
      </c>
      <c r="N62" s="277">
        <f>-(($B$16+$B$17)*$B$19+($B$16+$B$17)*$B$19+SUM($B$64:N64))/2*$B26</f>
        <v>-178971.54879999999</v>
      </c>
      <c r="O62" s="277">
        <f>-(($B$16+$B$17)*$B$19+($B$16+$B$17)*$B$19+SUM($B$64:O64))/2*$B26</f>
        <v>-174261.77119999999</v>
      </c>
      <c r="P62" s="277">
        <f>-(($B$16+$B$17)*$B$19+($B$16+$B$17)*$B$19+SUM($B$64:P64))/2*$B26</f>
        <v>-169551.99360000002</v>
      </c>
      <c r="Q62" s="277">
        <f>-(($B$16+$B$17)*$B$19+($B$16+$B$17)*$B$19+SUM($B$64:Q64))/2*$B26</f>
        <v>-164842.21600000001</v>
      </c>
      <c r="R62" s="277">
        <f>-(($B$16+$B$17)*$B$19+($B$16+$B$17)*$B$19+SUM($B$64:R64))/2*$B26</f>
        <v>-160132.43840000001</v>
      </c>
      <c r="S62" s="277">
        <f>-(($B$16+$B$17)*$B$19+($B$16+$B$17)*$B$19+SUM($B$64:S64))/2*$B26</f>
        <v>-155422.66080000001</v>
      </c>
      <c r="T62" s="277">
        <f>-(($B$16+$B$17)*$B$19+($B$16+$B$17)*$B$19+SUM($B$64:T64))/2*$B26</f>
        <v>-150712.88320000001</v>
      </c>
      <c r="U62" s="277">
        <f>-(($B$16+$B$17)*$B$19+($B$16+$B$17)*$B$19+SUM($B$64:U64))/2*$B26</f>
        <v>-146003.10560000004</v>
      </c>
      <c r="V62" s="277">
        <f>-(($B$16+$B$17)*$B$19+($B$16+$B$17)*$B$19+SUM($B$64:V64))/2*$B26</f>
        <v>-141293.32800000004</v>
      </c>
      <c r="W62" s="277">
        <f>-(($B$16+$B$17)*$B$19+($B$16+$B$17)*$B$19+SUM($B$64:W64))/2*$B26</f>
        <v>-136583.55040000004</v>
      </c>
      <c r="X62" s="277">
        <f>-(($B$16+$B$17)*$B$19+($B$16+$B$17)*$B$19+SUM($B$64:X64))/2*$B26</f>
        <v>-131873.77280000004</v>
      </c>
      <c r="Y62" s="277">
        <f>-(($B$16+$B$17)*$B$19+($B$16+$B$17)*$B$19+SUM($B$64:Y64))/2*$B26</f>
        <v>-127163.99520000005</v>
      </c>
      <c r="Z62" s="277">
        <f>-(($B$16+$B$17)*$B$19+($B$16+$B$17)*$B$19+SUM($B$64:Z64))/2*$B26</f>
        <v>-122454.21760000005</v>
      </c>
      <c r="AA62" s="277">
        <f>-(($B$16+$B$17)*$B$19+($B$16+$B$17)*$B$19+SUM($B$64:AA64))/2*$B26</f>
        <v>-117744.44000000006</v>
      </c>
      <c r="AB62" s="277">
        <f>-(($B$16+$B$17)*$B$19+($B$16+$B$17)*$B$19+SUM($B$64:AB64))/2*$B26</f>
        <v>-113034.66240000006</v>
      </c>
      <c r="AC62" s="277">
        <f>-(($B$16+$B$17)*$B$19+($B$16+$B$17)*$B$19+SUM($B$64:AC64))/2*$B26</f>
        <v>-113034.66240000006</v>
      </c>
      <c r="AD62" s="277">
        <f>-(($B$16+$B$17)*$B$19+($B$16+$B$17)*$B$19+SUM($B$64:AD64))/2*$B26</f>
        <v>-113034.66240000006</v>
      </c>
      <c r="AE62" s="277">
        <f>-(($B$16+$B$17)*$B$19+($B$16+$B$17)*$B$19+SUM($B$64:AE64))/2*$B26</f>
        <v>-113034.66240000006</v>
      </c>
      <c r="AF62" s="277">
        <f>-(($B$16+$B$17)*$B$19+($B$16+$B$17)*$B$19+SUM($B$64:AF64))/2*$B26</f>
        <v>-113034.66240000006</v>
      </c>
      <c r="AG62" s="277">
        <f>-(($B$16+$B$17)*$B$19+($B$16+$B$17)*$B$19+SUM($B$64:AG64))/2*$B26</f>
        <v>-113034.66240000006</v>
      </c>
      <c r="AH62" s="277">
        <f>-(($B$16+$B$17)*$B$19+($B$16+$B$17)*$B$19+SUM($B$64:AH64))/2*$B26</f>
        <v>-113034.66240000006</v>
      </c>
      <c r="AI62" s="277">
        <f>-(($B$16+$B$17)*$B$19+($B$16+$B$17)*$B$19+SUM($B$64:AI64))/2*$B26</f>
        <v>-113034.66240000006</v>
      </c>
      <c r="AJ62" s="277">
        <f>-(($B$16+$B$17)*$B$19+($B$16+$B$17)*$B$19+SUM($B$64:AJ64))/2*$B26</f>
        <v>-113034.66240000006</v>
      </c>
      <c r="AK62" s="277">
        <f>-(($B$16+$B$17)*$B$19+($B$16+$B$17)*$B$19+SUM($B$64:AK64))/2*$B26</f>
        <v>-113034.66240000006</v>
      </c>
      <c r="AL62" s="277">
        <f>-(($B$16+$B$17)*$B$19+($B$16+$B$17)*$B$19+SUM($B$64:AL64))/2*$B26</f>
        <v>-113034.66240000006</v>
      </c>
      <c r="AM62" s="277">
        <f>-(($B$16+$B$17)*$B$19+($B$16+$B$17)*$B$19+SUM($B$64:AM64))/2*$B26</f>
        <v>-113034.66240000006</v>
      </c>
      <c r="AN62" s="277">
        <f>-(($B$16+$B$17)*$B$19+($B$16+$B$17)*$B$19+SUM($B$64:AN64))/2*$B26</f>
        <v>-113034.66240000006</v>
      </c>
      <c r="AO62" s="277">
        <f>-(($B$16+$B$17)*$B$19+($B$16+$B$17)*$B$19+SUM($B$64:AO64))/2*$B26</f>
        <v>-113034.66240000006</v>
      </c>
      <c r="AP62" s="277">
        <f>-(($B$16+$B$17)*$B$19+($B$16+$B$17)*$B$19+SUM($B$64:AP64))/2*$B26</f>
        <v>-113034.66240000006</v>
      </c>
      <c r="AQ62" s="277">
        <f>-(($B$16+$B$17)*$B$19+($B$16+$B$17)*$B$19+SUM($B$64:AQ64))/2*$B26</f>
        <v>-113034.66240000006</v>
      </c>
      <c r="AR62" s="277">
        <f>-(($B$16+$B$17)*$B$19+($B$16+$B$17)*$B$19+SUM($B$64:AR64))/2*$B26</f>
        <v>-113034.66240000006</v>
      </c>
      <c r="AS62" s="277">
        <f>-(($B$16+$B$17)*$B$19+($B$16+$B$17)*$B$19+SUM($B$64:AS64))/2*$B26</f>
        <v>-113034.66240000006</v>
      </c>
      <c r="AT62" s="277">
        <f>-(($B$16+$B$17)*$B$19+($B$16+$B$17)*$B$19+SUM($B$64:AT64))/2*$B26</f>
        <v>-113034.66240000006</v>
      </c>
      <c r="AU62" s="277">
        <f>-(($B$16+$B$17)*$B$19+($B$16+$B$17)*$B$19+SUM($B$64:AU64))/2*$B26</f>
        <v>-113034.66240000006</v>
      </c>
      <c r="AV62" s="277">
        <f>-(($B$16+$B$17)*$B$19+($B$16+$B$17)*$B$19+SUM($B$64:AV64))/2*$B26</f>
        <v>-113034.66240000006</v>
      </c>
      <c r="AW62" s="277">
        <f>-(($B$16+$B$17)*$B$19+($B$16+$B$17)*$B$19+SUM($B$64:AW64))/2*$B26</f>
        <v>-113034.66240000006</v>
      </c>
      <c r="AX62" s="277">
        <f>-(($B$16+$B$17)*$B$19+($B$16+$B$17)*$B$19+SUM($B$64:AX64))/2*$B26</f>
        <v>-113034.66240000006</v>
      </c>
      <c r="AY62" s="277">
        <f>-(($B$16+$B$17)*$B$19+($B$16+$B$17)*$B$19+SUM($B$64:AY64))/2*$B26</f>
        <v>-113034.66240000006</v>
      </c>
      <c r="AZ62" s="277">
        <f>-(($B$16+$B$17)*$B$19+($B$16+$B$17)*$B$19+SUM($B$64:AZ64))/2*$B26</f>
        <v>-113034.66240000006</v>
      </c>
    </row>
    <row r="63" spans="1:52" s="215" customFormat="1" ht="14.25" x14ac:dyDescent="0.25">
      <c r="A63" s="280" t="s">
        <v>538</v>
      </c>
      <c r="B63" s="275">
        <f t="shared" ref="B63:AZ63" si="10">B55+B56</f>
        <v>0</v>
      </c>
      <c r="C63" s="275">
        <f t="shared" si="10"/>
        <v>966082.00954505161</v>
      </c>
      <c r="D63" s="275">
        <f t="shared" si="10"/>
        <v>1016955.8163444453</v>
      </c>
      <c r="E63" s="275">
        <f t="shared" si="10"/>
        <v>1069616.3481787792</v>
      </c>
      <c r="F63" s="275">
        <f t="shared" si="10"/>
        <v>1124141.8026401424</v>
      </c>
      <c r="G63" s="275">
        <f t="shared" si="10"/>
        <v>1180605.1834073467</v>
      </c>
      <c r="H63" s="275">
        <f t="shared" si="10"/>
        <v>1239082.3665095672</v>
      </c>
      <c r="I63" s="275">
        <f t="shared" si="10"/>
        <v>1299652.2137864542</v>
      </c>
      <c r="J63" s="275">
        <f t="shared" si="10"/>
        <v>1362396.6908436317</v>
      </c>
      <c r="K63" s="275">
        <f t="shared" si="10"/>
        <v>1427400.9896821082</v>
      </c>
      <c r="L63" s="275">
        <f t="shared" si="10"/>
        <v>1494753.6561872256</v>
      </c>
      <c r="M63" s="276">
        <f t="shared" si="10"/>
        <v>1564546.7226701623</v>
      </c>
      <c r="N63" s="275">
        <f t="shared" si="10"/>
        <v>1636875.8456626807</v>
      </c>
      <c r="O63" s="275">
        <f t="shared" si="10"/>
        <v>1711840.4491737904</v>
      </c>
      <c r="P63" s="275">
        <f t="shared" si="10"/>
        <v>1789543.8736253232</v>
      </c>
      <c r="Q63" s="275">
        <f t="shared" si="10"/>
        <v>1870093.5306920141</v>
      </c>
      <c r="R63" s="275">
        <f t="shared" si="10"/>
        <v>1953601.0642807037</v>
      </c>
      <c r="S63" s="275">
        <f t="shared" si="10"/>
        <v>2040182.5178925709</v>
      </c>
      <c r="T63" s="275">
        <f t="shared" si="10"/>
        <v>2129958.5086220517</v>
      </c>
      <c r="U63" s="275">
        <f t="shared" si="10"/>
        <v>2223054.4080561651</v>
      </c>
      <c r="V63" s="275">
        <f t="shared" si="10"/>
        <v>2319600.5303484802</v>
      </c>
      <c r="W63" s="275">
        <f t="shared" si="10"/>
        <v>2419732.32775287</v>
      </c>
      <c r="X63" s="275">
        <f t="shared" si="10"/>
        <v>2523590.5939135491</v>
      </c>
      <c r="Y63" s="275">
        <f t="shared" si="10"/>
        <v>2631321.6752196914</v>
      </c>
      <c r="Z63" s="275">
        <f t="shared" si="10"/>
        <v>2743077.6905452083</v>
      </c>
      <c r="AA63" s="275">
        <f t="shared" si="10"/>
        <v>2859016.759707008</v>
      </c>
      <c r="AB63" s="275">
        <f t="shared" si="10"/>
        <v>2979303.2409883584</v>
      </c>
      <c r="AC63" s="275">
        <f t="shared" si="10"/>
        <v>3099398.2004877552</v>
      </c>
      <c r="AD63" s="275">
        <f t="shared" si="10"/>
        <v>3224189.0016680434</v>
      </c>
      <c r="AE63" s="275">
        <f t="shared" si="10"/>
        <v>3353860.2394954879</v>
      </c>
      <c r="AF63" s="275">
        <f t="shared" si="10"/>
        <v>3488603.7955739703</v>
      </c>
      <c r="AG63" s="275">
        <f t="shared" si="10"/>
        <v>3628619.1266956721</v>
      </c>
      <c r="AH63" s="275">
        <f t="shared" si="10"/>
        <v>3774113.5648463252</v>
      </c>
      <c r="AI63" s="275">
        <f t="shared" si="10"/>
        <v>3925302.6291206093</v>
      </c>
      <c r="AJ63" s="275">
        <f t="shared" si="10"/>
        <v>4082410.3500213968</v>
      </c>
      <c r="AK63" s="275">
        <f t="shared" si="10"/>
        <v>4245669.6066354159</v>
      </c>
      <c r="AL63" s="275">
        <f t="shared" si="10"/>
        <v>4415322.4771975093</v>
      </c>
      <c r="AM63" s="275">
        <f t="shared" si="10"/>
        <v>4591620.603576107</v>
      </c>
      <c r="AN63" s="275">
        <f t="shared" si="10"/>
        <v>4774825.5702336896</v>
      </c>
      <c r="AO63" s="275">
        <f t="shared" si="10"/>
        <v>4965209.2982381331</v>
      </c>
      <c r="AP63" s="275">
        <f t="shared" si="10"/>
        <v>5163054.4549237248</v>
      </c>
      <c r="AQ63" s="275">
        <f t="shared" si="10"/>
        <v>5368654.8798245443</v>
      </c>
      <c r="AR63" s="275">
        <f t="shared" si="10"/>
        <v>5582316.0275276313</v>
      </c>
      <c r="AS63" s="275">
        <f t="shared" si="10"/>
        <v>5804355.4281192655</v>
      </c>
      <c r="AT63" s="275">
        <f t="shared" si="10"/>
        <v>6035103.165924401</v>
      </c>
      <c r="AU63" s="275">
        <f t="shared" si="10"/>
        <v>6274902.3772672722</v>
      </c>
      <c r="AV63" s="275">
        <f t="shared" si="10"/>
        <v>6524109.7680101562</v>
      </c>
      <c r="AW63" s="275">
        <f t="shared" si="10"/>
        <v>6783096.1516574398</v>
      </c>
      <c r="AX63" s="275">
        <f t="shared" si="10"/>
        <v>7052247.008843543</v>
      </c>
      <c r="AY63" s="275">
        <f t="shared" si="10"/>
        <v>7331963.0690558031</v>
      </c>
      <c r="AZ63" s="275">
        <f t="shared" si="10"/>
        <v>-113034.66240000006</v>
      </c>
    </row>
    <row r="64" spans="1:52" x14ac:dyDescent="0.25">
      <c r="A64" s="279" t="s">
        <v>539</v>
      </c>
      <c r="B64" s="277">
        <v>0</v>
      </c>
      <c r="C64" s="277">
        <f>IF($B$16-ABS(SUM($B$64:B64))&gt;0,-$B$16/$B$18,0)</f>
        <v>-428161.6</v>
      </c>
      <c r="D64" s="277">
        <f>IF($B$16-ABS(SUM($B$64:C64))&gt;0,-$B$16/$B$18,0)</f>
        <v>-428161.6</v>
      </c>
      <c r="E64" s="277">
        <f>IF($B$16-ABS(SUM($B$64:D64))&gt;0,-$B$16/$B$18,0)</f>
        <v>-428161.6</v>
      </c>
      <c r="F64" s="277">
        <f>IF($B$16-ABS(SUM($B$64:E64))&gt;0,-$B$16/$B$18,0)</f>
        <v>-428161.6</v>
      </c>
      <c r="G64" s="277">
        <f>IF($B$16-ABS(SUM($B$64:F64))&gt;0,-$B$16/$B$18,0)</f>
        <v>-428161.6</v>
      </c>
      <c r="H64" s="277">
        <f>IF($B$16-ABS(SUM($B$64:G64))&gt;0,-$B$16/$B$18,0)</f>
        <v>-428161.6</v>
      </c>
      <c r="I64" s="277">
        <f>IF($B$16-ABS(SUM($B$64:H64))&gt;0,-$B$16/$B$18,0)</f>
        <v>-428161.6</v>
      </c>
      <c r="J64" s="277">
        <f>IF($B$16-ABS(SUM($B$64:I64))&gt;0,-$B$16/$B$18,0)</f>
        <v>-428161.6</v>
      </c>
      <c r="K64" s="277">
        <f>IF($B$16-ABS(SUM($B$64:J64))&gt;0,-$B$16/$B$18,0)</f>
        <v>-428161.6</v>
      </c>
      <c r="L64" s="277">
        <f>IF($B$16-ABS(SUM($B$64:K64))&gt;0,-$B$16/$B$18,0)</f>
        <v>-428161.6</v>
      </c>
      <c r="M64" s="277">
        <f>IF($B$16-ABS(SUM($B$64:L64))&gt;0,-$B$16/$B$18,0)</f>
        <v>-428161.6</v>
      </c>
      <c r="N64" s="277">
        <f>IF($B$16-ABS(SUM($B$64:M64))&gt;0,-$B$16/$B$18,0)</f>
        <v>-428161.6</v>
      </c>
      <c r="O64" s="277">
        <f>IF($B$16-ABS(SUM($B$64:N64))&gt;0,-$B$16/$B$18,0)</f>
        <v>-428161.6</v>
      </c>
      <c r="P64" s="277">
        <f>IF($B$16-ABS(SUM($B$64:O64))&gt;0,-$B$16/$B$18,0)</f>
        <v>-428161.6</v>
      </c>
      <c r="Q64" s="277">
        <f>IF($B$16-ABS(SUM($B$64:P64))&gt;0,-$B$16/$B$18,0)</f>
        <v>-428161.6</v>
      </c>
      <c r="R64" s="277">
        <f>IF($B$16-ABS(SUM($B$64:Q64))&gt;0,-$B$16/$B$18,0)</f>
        <v>-428161.6</v>
      </c>
      <c r="S64" s="277">
        <f>IF($B$16-ABS(SUM($B$64:R64))&gt;0,-$B$16/$B$18,0)</f>
        <v>-428161.6</v>
      </c>
      <c r="T64" s="277">
        <f>IF($B$16-ABS(SUM($B$64:S64))&gt;0,-$B$16/$B$18,0)</f>
        <v>-428161.6</v>
      </c>
      <c r="U64" s="277">
        <f>IF($B$16-ABS(SUM($B$64:T64))&gt;0,-$B$16/$B$18,0)</f>
        <v>-428161.6</v>
      </c>
      <c r="V64" s="277">
        <f>IF($B$16-ABS(SUM($B$64:U64))&gt;0,-$B$16/$B$18,0)</f>
        <v>-428161.6</v>
      </c>
      <c r="W64" s="277">
        <f>IF($B$16-ABS(SUM($B$64:V64))&gt;0,-$B$16/$B$18,0)</f>
        <v>-428161.6</v>
      </c>
      <c r="X64" s="277">
        <f>IF($B$16-ABS(SUM($B$64:W64))&gt;0,-$B$16/$B$18,0)</f>
        <v>-428161.6</v>
      </c>
      <c r="Y64" s="277">
        <f>IF($B$16-ABS(SUM($B$64:X64))&gt;0,-$B$16/$B$18,0)</f>
        <v>-428161.6</v>
      </c>
      <c r="Z64" s="277">
        <f>IF($B$16-ABS(SUM($B$64:Y64))&gt;0,-$B$16/$B$18,0)</f>
        <v>-428161.6</v>
      </c>
      <c r="AA64" s="277">
        <f>IF($B$16-ABS(SUM($B$64:Z64))&gt;0,-$B$16/$B$18,0)</f>
        <v>-428161.6</v>
      </c>
      <c r="AB64" s="277">
        <f>IF($B$16-ABS(SUM($B$64:AA64))&gt;0,-$B$16/$B$18,0)</f>
        <v>-428161.6</v>
      </c>
      <c r="AC64" s="277">
        <f>IF($B$16-ABS(SUM($B$64:AB64))&gt;0,-$B$16/$B$18,0)</f>
        <v>0</v>
      </c>
      <c r="AD64" s="277">
        <f>IF($B$16-ABS(SUM($B$64:AC64))&gt;0,-$B$16/$B$18,0)</f>
        <v>0</v>
      </c>
      <c r="AE64" s="277">
        <f>IF($B$16-ABS(SUM($B$64:AD64))&gt;0,-$B$16/$B$18,0)</f>
        <v>0</v>
      </c>
      <c r="AF64" s="277">
        <f>IF($B$16-ABS(SUM($B$64:AE64))&gt;0,-$B$16/$B$18,0)</f>
        <v>0</v>
      </c>
      <c r="AG64" s="277">
        <f>IF($B$16-ABS(SUM($B$64:AF64))&gt;0,-$B$16/$B$18,0)</f>
        <v>0</v>
      </c>
      <c r="AH64" s="277">
        <f>IF($B$16-ABS(SUM($B$64:AG64))&gt;0,-$B$16/$B$18,0)</f>
        <v>0</v>
      </c>
      <c r="AI64" s="277">
        <f>IF($B$16-ABS(SUM($B$64:AH64))&gt;0,-$B$16/$B$18,0)</f>
        <v>0</v>
      </c>
      <c r="AJ64" s="277">
        <f>IF($B$16-ABS(SUM($B$64:AI64))&gt;0,-$B$16/$B$18,0)</f>
        <v>0</v>
      </c>
      <c r="AK64" s="277">
        <f>IF($B$16-ABS(SUM($B$64:AJ64))&gt;0,-$B$16/$B$18,0)</f>
        <v>0</v>
      </c>
      <c r="AL64" s="277">
        <f>IF($B$16-ABS(SUM($B$64:AK64))&gt;0,-$B$16/$B$18,0)</f>
        <v>0</v>
      </c>
      <c r="AM64" s="277">
        <f>IF($B$16-ABS(SUM($B$64:AL64))&gt;0,-$B$16/$B$18,0)</f>
        <v>0</v>
      </c>
      <c r="AN64" s="277">
        <f>IF($B$16-ABS(SUM($B$64:AM64))&gt;0,-$B$16/$B$18,0)</f>
        <v>0</v>
      </c>
      <c r="AO64" s="277">
        <f>IF($B$16-ABS(SUM($B$64:AN64))&gt;0,-$B$16/$B$18,0)</f>
        <v>0</v>
      </c>
      <c r="AP64" s="277">
        <f>IF($B$16-ABS(SUM($B$64:AO64))&gt;0,-$B$16/$B$18,0)</f>
        <v>0</v>
      </c>
      <c r="AQ64" s="277">
        <f>IF($B$16-ABS(SUM($B$64:AP64))&gt;0,-$B$16/$B$18,0)</f>
        <v>0</v>
      </c>
      <c r="AR64" s="277">
        <f>IF($B$16-ABS(SUM($B$64:AQ64))&gt;0,-$B$16/$B$18,0)</f>
        <v>0</v>
      </c>
      <c r="AS64" s="277">
        <f>IF($B$16-ABS(SUM($B$64:AR64))&gt;0,-$B$16/$B$18,0)</f>
        <v>0</v>
      </c>
      <c r="AT64" s="277">
        <f>IF($B$16-ABS(SUM($B$64:AS64))&gt;0,-$B$16/$B$18,0)</f>
        <v>0</v>
      </c>
      <c r="AU64" s="277">
        <f>IF($B$16-ABS(SUM($B$64:AT64))&gt;0,-$B$16/$B$18,0)</f>
        <v>0</v>
      </c>
      <c r="AV64" s="277">
        <f>IF($B$16-ABS(SUM($B$64:AU64))&gt;0,-$B$16/$B$18,0)</f>
        <v>0</v>
      </c>
      <c r="AW64" s="277">
        <f>IF($B$16-ABS(SUM($B$64:AV64))&gt;0,-$B$16/$B$18,0)</f>
        <v>0</v>
      </c>
      <c r="AX64" s="277">
        <f>IF($B$16-ABS(SUM($B$64:AW64))&gt;0,-$B$16/$B$18,0)</f>
        <v>0</v>
      </c>
      <c r="AY64" s="277">
        <f>IF($B$16-ABS(SUM($B$64:AX64))&gt;0,-$B$16/$B$18,0)</f>
        <v>0</v>
      </c>
      <c r="AZ64" s="277">
        <f>IF($B$16-ABS(SUM($B$64:AY64))&gt;0,-$B$16/$B$18,0)</f>
        <v>0</v>
      </c>
    </row>
    <row r="65" spans="1:52" s="215" customFormat="1" ht="14.25" x14ac:dyDescent="0.25">
      <c r="A65" s="280" t="s">
        <v>540</v>
      </c>
      <c r="B65" s="275">
        <f t="shared" ref="B65:AZ65" si="11">B63+B64</f>
        <v>0</v>
      </c>
      <c r="C65" s="275">
        <f t="shared" si="11"/>
        <v>537920.40954505163</v>
      </c>
      <c r="D65" s="275">
        <f t="shared" si="11"/>
        <v>588794.21634444536</v>
      </c>
      <c r="E65" s="275">
        <f t="shared" si="11"/>
        <v>641454.74817877926</v>
      </c>
      <c r="F65" s="275">
        <f t="shared" si="11"/>
        <v>695980.20264014241</v>
      </c>
      <c r="G65" s="275">
        <f t="shared" si="11"/>
        <v>752443.58340734674</v>
      </c>
      <c r="H65" s="275">
        <f t="shared" si="11"/>
        <v>810920.76650956727</v>
      </c>
      <c r="I65" s="275">
        <f t="shared" si="11"/>
        <v>871490.6137864542</v>
      </c>
      <c r="J65" s="275">
        <f t="shared" si="11"/>
        <v>934235.09084363177</v>
      </c>
      <c r="K65" s="275">
        <f t="shared" si="11"/>
        <v>999239.38968210819</v>
      </c>
      <c r="L65" s="275">
        <f t="shared" si="11"/>
        <v>1066592.0561872255</v>
      </c>
      <c r="M65" s="276">
        <f t="shared" si="11"/>
        <v>1136385.1226701625</v>
      </c>
      <c r="N65" s="275">
        <f t="shared" si="11"/>
        <v>1208714.2456626808</v>
      </c>
      <c r="O65" s="275">
        <f t="shared" si="11"/>
        <v>1283678.8491737903</v>
      </c>
      <c r="P65" s="275">
        <f t="shared" si="11"/>
        <v>1361382.2736253231</v>
      </c>
      <c r="Q65" s="275">
        <f t="shared" si="11"/>
        <v>1441931.9306920143</v>
      </c>
      <c r="R65" s="275">
        <f t="shared" si="11"/>
        <v>1525439.4642807036</v>
      </c>
      <c r="S65" s="275">
        <f t="shared" si="11"/>
        <v>1612020.9178925711</v>
      </c>
      <c r="T65" s="275">
        <f t="shared" si="11"/>
        <v>1701796.9086220516</v>
      </c>
      <c r="U65" s="275">
        <f t="shared" si="11"/>
        <v>1794892.808056165</v>
      </c>
      <c r="V65" s="275">
        <f t="shared" si="11"/>
        <v>1891438.9303484801</v>
      </c>
      <c r="W65" s="275">
        <f t="shared" si="11"/>
        <v>1991570.7277528699</v>
      </c>
      <c r="X65" s="275">
        <f t="shared" si="11"/>
        <v>2095428.993913549</v>
      </c>
      <c r="Y65" s="275">
        <f t="shared" si="11"/>
        <v>2203160.0752196913</v>
      </c>
      <c r="Z65" s="275">
        <f t="shared" si="11"/>
        <v>2314916.0905452082</v>
      </c>
      <c r="AA65" s="275">
        <f t="shared" si="11"/>
        <v>2430855.1597070079</v>
      </c>
      <c r="AB65" s="275">
        <f t="shared" si="11"/>
        <v>2551141.6409883583</v>
      </c>
      <c r="AC65" s="275">
        <f t="shared" si="11"/>
        <v>3099398.2004877552</v>
      </c>
      <c r="AD65" s="275">
        <f t="shared" si="11"/>
        <v>3224189.0016680434</v>
      </c>
      <c r="AE65" s="275">
        <f t="shared" si="11"/>
        <v>3353860.2394954879</v>
      </c>
      <c r="AF65" s="275">
        <f t="shared" si="11"/>
        <v>3488603.7955739703</v>
      </c>
      <c r="AG65" s="275">
        <f t="shared" si="11"/>
        <v>3628619.1266956721</v>
      </c>
      <c r="AH65" s="275">
        <f t="shared" si="11"/>
        <v>3774113.5648463252</v>
      </c>
      <c r="AI65" s="275">
        <f t="shared" si="11"/>
        <v>3925302.6291206093</v>
      </c>
      <c r="AJ65" s="275">
        <f t="shared" si="11"/>
        <v>4082410.3500213968</v>
      </c>
      <c r="AK65" s="275">
        <f t="shared" si="11"/>
        <v>4245669.6066354159</v>
      </c>
      <c r="AL65" s="275">
        <f t="shared" si="11"/>
        <v>4415322.4771975093</v>
      </c>
      <c r="AM65" s="275">
        <f t="shared" si="11"/>
        <v>4591620.603576107</v>
      </c>
      <c r="AN65" s="275">
        <f t="shared" si="11"/>
        <v>4774825.5702336896</v>
      </c>
      <c r="AO65" s="275">
        <f t="shared" si="11"/>
        <v>4965209.2982381331</v>
      </c>
      <c r="AP65" s="275">
        <f t="shared" si="11"/>
        <v>5163054.4549237248</v>
      </c>
      <c r="AQ65" s="275">
        <f t="shared" si="11"/>
        <v>5368654.8798245443</v>
      </c>
      <c r="AR65" s="275">
        <f t="shared" si="11"/>
        <v>5582316.0275276313</v>
      </c>
      <c r="AS65" s="275">
        <f t="shared" si="11"/>
        <v>5804355.4281192655</v>
      </c>
      <c r="AT65" s="275">
        <f t="shared" si="11"/>
        <v>6035103.165924401</v>
      </c>
      <c r="AU65" s="275">
        <f t="shared" si="11"/>
        <v>6274902.3772672722</v>
      </c>
      <c r="AV65" s="275">
        <f t="shared" si="11"/>
        <v>6524109.7680101562</v>
      </c>
      <c r="AW65" s="275">
        <f t="shared" si="11"/>
        <v>6783096.1516574398</v>
      </c>
      <c r="AX65" s="275">
        <f t="shared" si="11"/>
        <v>7052247.008843543</v>
      </c>
      <c r="AY65" s="275">
        <f t="shared" si="11"/>
        <v>7331963.0690558031</v>
      </c>
      <c r="AZ65" s="275">
        <f t="shared" si="11"/>
        <v>-113034.66240000006</v>
      </c>
    </row>
    <row r="66" spans="1:52" x14ac:dyDescent="0.25">
      <c r="A66" s="279" t="s">
        <v>541</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5" customFormat="1" ht="14.25" x14ac:dyDescent="0.25">
      <c r="A67" s="280" t="s">
        <v>542</v>
      </c>
      <c r="B67" s="275">
        <f t="shared" ref="B67:AZ67" si="13">B65+B66</f>
        <v>0</v>
      </c>
      <c r="C67" s="275">
        <f t="shared" si="13"/>
        <v>537920.40954505163</v>
      </c>
      <c r="D67" s="275">
        <f t="shared" si="13"/>
        <v>588794.21634444536</v>
      </c>
      <c r="E67" s="275">
        <f t="shared" si="13"/>
        <v>641454.74817877926</v>
      </c>
      <c r="F67" s="275">
        <f t="shared" si="13"/>
        <v>695980.20264014241</v>
      </c>
      <c r="G67" s="275">
        <f t="shared" si="13"/>
        <v>752443.58340734674</v>
      </c>
      <c r="H67" s="275">
        <f t="shared" si="13"/>
        <v>810920.76650956727</v>
      </c>
      <c r="I67" s="275">
        <f t="shared" si="13"/>
        <v>871490.6137864542</v>
      </c>
      <c r="J67" s="275">
        <f t="shared" si="13"/>
        <v>934235.09084363177</v>
      </c>
      <c r="K67" s="275">
        <f t="shared" si="13"/>
        <v>999239.38968210819</v>
      </c>
      <c r="L67" s="275">
        <f t="shared" si="13"/>
        <v>1066592.0561872255</v>
      </c>
      <c r="M67" s="276">
        <f t="shared" si="13"/>
        <v>1136385.1226701625</v>
      </c>
      <c r="N67" s="275">
        <f t="shared" si="13"/>
        <v>1208714.2456626808</v>
      </c>
      <c r="O67" s="275">
        <f t="shared" si="13"/>
        <v>1283678.8491737903</v>
      </c>
      <c r="P67" s="275">
        <f t="shared" si="13"/>
        <v>1361382.2736253231</v>
      </c>
      <c r="Q67" s="275">
        <f t="shared" si="13"/>
        <v>1441931.9306920143</v>
      </c>
      <c r="R67" s="275">
        <f t="shared" si="13"/>
        <v>1525439.4642807036</v>
      </c>
      <c r="S67" s="275">
        <f t="shared" si="13"/>
        <v>1612020.9178925711</v>
      </c>
      <c r="T67" s="275">
        <f t="shared" si="13"/>
        <v>1701796.9086220516</v>
      </c>
      <c r="U67" s="275">
        <f t="shared" si="13"/>
        <v>1794892.808056165</v>
      </c>
      <c r="V67" s="275">
        <f t="shared" si="13"/>
        <v>1891438.9303484801</v>
      </c>
      <c r="W67" s="275">
        <f t="shared" si="13"/>
        <v>1991570.7277528699</v>
      </c>
      <c r="X67" s="275">
        <f t="shared" si="13"/>
        <v>2095428.993913549</v>
      </c>
      <c r="Y67" s="275">
        <f t="shared" si="13"/>
        <v>2203160.0752196913</v>
      </c>
      <c r="Z67" s="275">
        <f t="shared" si="13"/>
        <v>2314916.0905452082</v>
      </c>
      <c r="AA67" s="275">
        <f t="shared" si="13"/>
        <v>2430855.1597070079</v>
      </c>
      <c r="AB67" s="275">
        <f t="shared" si="13"/>
        <v>2551141.6409883583</v>
      </c>
      <c r="AC67" s="275">
        <f t="shared" si="13"/>
        <v>3099398.2004877552</v>
      </c>
      <c r="AD67" s="275">
        <f t="shared" si="13"/>
        <v>3224189.0016680434</v>
      </c>
      <c r="AE67" s="275">
        <f t="shared" si="13"/>
        <v>3353860.2394954879</v>
      </c>
      <c r="AF67" s="275">
        <f t="shared" si="13"/>
        <v>3488603.7955739703</v>
      </c>
      <c r="AG67" s="275">
        <f t="shared" si="13"/>
        <v>3628619.1266956721</v>
      </c>
      <c r="AH67" s="275">
        <f t="shared" si="13"/>
        <v>3774113.5648463252</v>
      </c>
      <c r="AI67" s="275">
        <f t="shared" si="13"/>
        <v>3925302.6291206093</v>
      </c>
      <c r="AJ67" s="275">
        <f t="shared" si="13"/>
        <v>4082410.3500213968</v>
      </c>
      <c r="AK67" s="275">
        <f t="shared" si="13"/>
        <v>4245669.6066354159</v>
      </c>
      <c r="AL67" s="275">
        <f t="shared" si="13"/>
        <v>4415322.4771975093</v>
      </c>
      <c r="AM67" s="275">
        <f t="shared" si="13"/>
        <v>4591620.603576107</v>
      </c>
      <c r="AN67" s="275">
        <f t="shared" si="13"/>
        <v>4774825.5702336896</v>
      </c>
      <c r="AO67" s="275">
        <f t="shared" si="13"/>
        <v>4965209.2982381331</v>
      </c>
      <c r="AP67" s="275">
        <f t="shared" si="13"/>
        <v>5163054.4549237248</v>
      </c>
      <c r="AQ67" s="275">
        <f t="shared" si="13"/>
        <v>5368654.8798245443</v>
      </c>
      <c r="AR67" s="275">
        <f t="shared" si="13"/>
        <v>5582316.0275276313</v>
      </c>
      <c r="AS67" s="275">
        <f t="shared" si="13"/>
        <v>5804355.4281192655</v>
      </c>
      <c r="AT67" s="275">
        <f t="shared" si="13"/>
        <v>6035103.165924401</v>
      </c>
      <c r="AU67" s="275">
        <f t="shared" si="13"/>
        <v>6274902.3772672722</v>
      </c>
      <c r="AV67" s="275">
        <f t="shared" si="13"/>
        <v>6524109.7680101562</v>
      </c>
      <c r="AW67" s="275">
        <f t="shared" si="13"/>
        <v>6783096.1516574398</v>
      </c>
      <c r="AX67" s="275">
        <f t="shared" si="13"/>
        <v>7052247.008843543</v>
      </c>
      <c r="AY67" s="275">
        <f t="shared" si="13"/>
        <v>7331963.0690558031</v>
      </c>
      <c r="AZ67" s="275">
        <f t="shared" si="13"/>
        <v>-113034.66240000006</v>
      </c>
    </row>
    <row r="68" spans="1:52" x14ac:dyDescent="0.25">
      <c r="A68" s="279" t="s">
        <v>510</v>
      </c>
      <c r="B68" s="277">
        <f t="shared" ref="B68:AZ68" si="14">-B67*$B$27</f>
        <v>0</v>
      </c>
      <c r="C68" s="277">
        <f t="shared" si="14"/>
        <v>-107584.08190901033</v>
      </c>
      <c r="D68" s="277">
        <f t="shared" si="14"/>
        <v>-117758.84326888908</v>
      </c>
      <c r="E68" s="277">
        <f t="shared" si="14"/>
        <v>-128290.94963575585</v>
      </c>
      <c r="F68" s="277">
        <f t="shared" si="14"/>
        <v>-139196.04052802848</v>
      </c>
      <c r="G68" s="277">
        <f t="shared" si="14"/>
        <v>-150488.71668146935</v>
      </c>
      <c r="H68" s="277">
        <f t="shared" si="14"/>
        <v>-162184.15330191347</v>
      </c>
      <c r="I68" s="277">
        <f t="shared" si="14"/>
        <v>-174298.12275729084</v>
      </c>
      <c r="J68" s="277">
        <f t="shared" si="14"/>
        <v>-186847.01816872635</v>
      </c>
      <c r="K68" s="277">
        <f t="shared" si="14"/>
        <v>-199847.87793642166</v>
      </c>
      <c r="L68" s="277">
        <f t="shared" si="14"/>
        <v>-213318.41123744511</v>
      </c>
      <c r="M68" s="278">
        <f t="shared" si="14"/>
        <v>-227277.02453403251</v>
      </c>
      <c r="N68" s="277">
        <f t="shared" si="14"/>
        <v>-241742.84913253618</v>
      </c>
      <c r="O68" s="277">
        <f t="shared" si="14"/>
        <v>-256735.76983475807</v>
      </c>
      <c r="P68" s="277">
        <f t="shared" si="14"/>
        <v>-272276.45472506463</v>
      </c>
      <c r="Q68" s="277">
        <f t="shared" si="14"/>
        <v>-288386.38613840286</v>
      </c>
      <c r="R68" s="277">
        <f t="shared" si="14"/>
        <v>-305087.89285614074</v>
      </c>
      <c r="S68" s="277">
        <f t="shared" si="14"/>
        <v>-322404.18357851426</v>
      </c>
      <c r="T68" s="277">
        <f t="shared" si="14"/>
        <v>-340359.38172441034</v>
      </c>
      <c r="U68" s="277">
        <f t="shared" si="14"/>
        <v>-358978.56161123305</v>
      </c>
      <c r="V68" s="277">
        <f t="shared" si="14"/>
        <v>-378287.78606969607</v>
      </c>
      <c r="W68" s="277">
        <f t="shared" si="14"/>
        <v>-398314.145550574</v>
      </c>
      <c r="X68" s="277">
        <f t="shared" si="14"/>
        <v>-419085.79878270981</v>
      </c>
      <c r="Y68" s="277">
        <f t="shared" si="14"/>
        <v>-440632.0150439383</v>
      </c>
      <c r="Z68" s="277">
        <f t="shared" si="14"/>
        <v>-462983.21810904169</v>
      </c>
      <c r="AA68" s="277">
        <f t="shared" si="14"/>
        <v>-486171.0319414016</v>
      </c>
      <c r="AB68" s="277">
        <f t="shared" si="14"/>
        <v>-510228.32819767168</v>
      </c>
      <c r="AC68" s="277">
        <f t="shared" si="14"/>
        <v>-619879.64009755105</v>
      </c>
      <c r="AD68" s="277">
        <f t="shared" si="14"/>
        <v>-644837.80033360876</v>
      </c>
      <c r="AE68" s="277">
        <f t="shared" si="14"/>
        <v>-670772.04789909767</v>
      </c>
      <c r="AF68" s="277">
        <f t="shared" si="14"/>
        <v>-697720.75911479408</v>
      </c>
      <c r="AG68" s="277">
        <f t="shared" si="14"/>
        <v>-725723.82533913443</v>
      </c>
      <c r="AH68" s="277">
        <f t="shared" si="14"/>
        <v>-754822.71296926506</v>
      </c>
      <c r="AI68" s="277">
        <f t="shared" si="14"/>
        <v>-785060.5258241219</v>
      </c>
      <c r="AJ68" s="277">
        <f t="shared" si="14"/>
        <v>-816482.07000427938</v>
      </c>
      <c r="AK68" s="277">
        <f t="shared" si="14"/>
        <v>-849133.92132708326</v>
      </c>
      <c r="AL68" s="277">
        <f t="shared" si="14"/>
        <v>-883064.49543950194</v>
      </c>
      <c r="AM68" s="277">
        <f t="shared" si="14"/>
        <v>-918324.12071522139</v>
      </c>
      <c r="AN68" s="277">
        <f t="shared" si="14"/>
        <v>-954965.11404673802</v>
      </c>
      <c r="AO68" s="277">
        <f t="shared" si="14"/>
        <v>-993041.85964762664</v>
      </c>
      <c r="AP68" s="277">
        <f t="shared" si="14"/>
        <v>-1032610.890984745</v>
      </c>
      <c r="AQ68" s="277">
        <f t="shared" si="14"/>
        <v>-1073730.975964909</v>
      </c>
      <c r="AR68" s="277">
        <f t="shared" si="14"/>
        <v>-1116463.2055055264</v>
      </c>
      <c r="AS68" s="277">
        <f t="shared" si="14"/>
        <v>-1160871.0856238531</v>
      </c>
      <c r="AT68" s="277">
        <f t="shared" si="14"/>
        <v>-1207020.6331848803</v>
      </c>
      <c r="AU68" s="277">
        <f t="shared" si="14"/>
        <v>-1254980.4754534545</v>
      </c>
      <c r="AV68" s="277">
        <f t="shared" si="14"/>
        <v>-1304821.9536020313</v>
      </c>
      <c r="AW68" s="277">
        <f t="shared" si="14"/>
        <v>-1356619.230331488</v>
      </c>
      <c r="AX68" s="277">
        <f t="shared" si="14"/>
        <v>-1410449.4017687086</v>
      </c>
      <c r="AY68" s="277">
        <f t="shared" si="14"/>
        <v>-1466392.6138111607</v>
      </c>
      <c r="AZ68" s="277">
        <f t="shared" si="14"/>
        <v>22606.932480000014</v>
      </c>
    </row>
    <row r="69" spans="1:52" ht="16.5" thickBot="1" x14ac:dyDescent="0.3">
      <c r="A69" s="281" t="s">
        <v>543</v>
      </c>
      <c r="B69" s="282">
        <f t="shared" ref="B69:AZ69" si="15">B67+B68</f>
        <v>0</v>
      </c>
      <c r="C69" s="282">
        <f t="shared" si="15"/>
        <v>430336.32763604133</v>
      </c>
      <c r="D69" s="282">
        <f t="shared" si="15"/>
        <v>471035.3730755563</v>
      </c>
      <c r="E69" s="282">
        <f t="shared" si="15"/>
        <v>513163.79854302341</v>
      </c>
      <c r="F69" s="282">
        <f t="shared" si="15"/>
        <v>556784.1621121139</v>
      </c>
      <c r="G69" s="282">
        <f t="shared" si="15"/>
        <v>601954.86672587739</v>
      </c>
      <c r="H69" s="282">
        <f t="shared" si="15"/>
        <v>648736.61320765386</v>
      </c>
      <c r="I69" s="282">
        <f t="shared" si="15"/>
        <v>697192.49102916336</v>
      </c>
      <c r="J69" s="282">
        <f t="shared" si="15"/>
        <v>747388.07267490542</v>
      </c>
      <c r="K69" s="282">
        <f t="shared" si="15"/>
        <v>799391.51174568653</v>
      </c>
      <c r="L69" s="282">
        <f t="shared" si="15"/>
        <v>853273.64494978043</v>
      </c>
      <c r="M69" s="283">
        <f t="shared" si="15"/>
        <v>909108.09813613002</v>
      </c>
      <c r="N69" s="282">
        <f t="shared" si="15"/>
        <v>966971.39653014462</v>
      </c>
      <c r="O69" s="282">
        <f t="shared" si="15"/>
        <v>1026943.0793390323</v>
      </c>
      <c r="P69" s="282">
        <f t="shared" si="15"/>
        <v>1089105.8189002585</v>
      </c>
      <c r="Q69" s="282">
        <f t="shared" si="15"/>
        <v>1153545.5445536114</v>
      </c>
      <c r="R69" s="282">
        <f t="shared" si="15"/>
        <v>1220351.5714245629</v>
      </c>
      <c r="S69" s="282">
        <f t="shared" si="15"/>
        <v>1289616.7343140568</v>
      </c>
      <c r="T69" s="282">
        <f t="shared" si="15"/>
        <v>1361437.5268976414</v>
      </c>
      <c r="U69" s="282">
        <f t="shared" si="15"/>
        <v>1435914.246444932</v>
      </c>
      <c r="V69" s="282">
        <f t="shared" si="15"/>
        <v>1513151.144278784</v>
      </c>
      <c r="W69" s="282">
        <f t="shared" si="15"/>
        <v>1593256.582202296</v>
      </c>
      <c r="X69" s="282">
        <f t="shared" si="15"/>
        <v>1676343.1951308392</v>
      </c>
      <c r="Y69" s="282">
        <f t="shared" si="15"/>
        <v>1762528.060175753</v>
      </c>
      <c r="Z69" s="282">
        <f t="shared" si="15"/>
        <v>1851932.8724361665</v>
      </c>
      <c r="AA69" s="282">
        <f t="shared" si="15"/>
        <v>1944684.1277656064</v>
      </c>
      <c r="AB69" s="282">
        <f t="shared" si="15"/>
        <v>2040913.3127906867</v>
      </c>
      <c r="AC69" s="282">
        <f t="shared" si="15"/>
        <v>2479518.5603902042</v>
      </c>
      <c r="AD69" s="282">
        <f t="shared" si="15"/>
        <v>2579351.2013344346</v>
      </c>
      <c r="AE69" s="282">
        <f t="shared" si="15"/>
        <v>2683088.1915963902</v>
      </c>
      <c r="AF69" s="282">
        <f t="shared" si="15"/>
        <v>2790883.0364591763</v>
      </c>
      <c r="AG69" s="282">
        <f t="shared" si="15"/>
        <v>2902895.3013565377</v>
      </c>
      <c r="AH69" s="282">
        <f t="shared" si="15"/>
        <v>3019290.8518770603</v>
      </c>
      <c r="AI69" s="282">
        <f t="shared" si="15"/>
        <v>3140242.1032964876</v>
      </c>
      <c r="AJ69" s="282">
        <f t="shared" si="15"/>
        <v>3265928.2800171175</v>
      </c>
      <c r="AK69" s="282">
        <f t="shared" si="15"/>
        <v>3396535.6853083326</v>
      </c>
      <c r="AL69" s="282">
        <f t="shared" si="15"/>
        <v>3532257.9817580073</v>
      </c>
      <c r="AM69" s="282">
        <f t="shared" si="15"/>
        <v>3673296.4828608856</v>
      </c>
      <c r="AN69" s="282">
        <f t="shared" si="15"/>
        <v>3819860.4561869516</v>
      </c>
      <c r="AO69" s="282">
        <f t="shared" si="15"/>
        <v>3972167.4385905066</v>
      </c>
      <c r="AP69" s="282">
        <f t="shared" si="15"/>
        <v>4130443.56393898</v>
      </c>
      <c r="AQ69" s="282">
        <f t="shared" si="15"/>
        <v>4294923.9038596358</v>
      </c>
      <c r="AR69" s="282">
        <f t="shared" si="15"/>
        <v>4465852.8220221046</v>
      </c>
      <c r="AS69" s="282">
        <f t="shared" si="15"/>
        <v>4643484.3424954126</v>
      </c>
      <c r="AT69" s="282">
        <f t="shared" si="15"/>
        <v>4828082.532739521</v>
      </c>
      <c r="AU69" s="282">
        <f t="shared" si="15"/>
        <v>5019921.9018138181</v>
      </c>
      <c r="AV69" s="282">
        <f t="shared" si="15"/>
        <v>5219287.8144081254</v>
      </c>
      <c r="AW69" s="282">
        <f t="shared" si="15"/>
        <v>5426476.9213259518</v>
      </c>
      <c r="AX69" s="282">
        <f t="shared" si="15"/>
        <v>5641797.6070748344</v>
      </c>
      <c r="AY69" s="282">
        <f t="shared" si="15"/>
        <v>5865570.4552446427</v>
      </c>
      <c r="AZ69" s="282">
        <f t="shared" si="15"/>
        <v>-90427.729920000042</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544</v>
      </c>
      <c r="B71" s="251" t="str">
        <f>B38</f>
        <v>Год окончания строительства 2025</v>
      </c>
      <c r="C71" s="251">
        <f t="shared" ref="C71:AZ71" si="17">C38</f>
        <v>2026</v>
      </c>
      <c r="D71" s="251">
        <f t="shared" si="17"/>
        <v>2027</v>
      </c>
      <c r="E71" s="251">
        <f t="shared" si="17"/>
        <v>2028</v>
      </c>
      <c r="F71" s="251">
        <f t="shared" si="17"/>
        <v>2029</v>
      </c>
      <c r="G71" s="251">
        <f t="shared" si="17"/>
        <v>2030</v>
      </c>
      <c r="H71" s="251">
        <f t="shared" si="17"/>
        <v>2031</v>
      </c>
      <c r="I71" s="251">
        <f t="shared" si="17"/>
        <v>2032</v>
      </c>
      <c r="J71" s="251">
        <f t="shared" si="17"/>
        <v>2033</v>
      </c>
      <c r="K71" s="251">
        <f t="shared" si="17"/>
        <v>2034</v>
      </c>
      <c r="L71" s="251">
        <f t="shared" si="17"/>
        <v>2035</v>
      </c>
      <c r="M71" s="264">
        <f t="shared" si="17"/>
        <v>2036</v>
      </c>
      <c r="N71" s="251">
        <f t="shared" si="17"/>
        <v>2037</v>
      </c>
      <c r="O71" s="251">
        <f t="shared" si="17"/>
        <v>2038</v>
      </c>
      <c r="P71" s="251">
        <f t="shared" si="17"/>
        <v>2039</v>
      </c>
      <c r="Q71" s="251">
        <f t="shared" si="17"/>
        <v>2040</v>
      </c>
      <c r="R71" s="251">
        <f t="shared" si="17"/>
        <v>2041</v>
      </c>
      <c r="S71" s="251">
        <f t="shared" si="17"/>
        <v>2042</v>
      </c>
      <c r="T71" s="251">
        <f t="shared" si="17"/>
        <v>2043</v>
      </c>
      <c r="U71" s="251">
        <f t="shared" si="17"/>
        <v>2044</v>
      </c>
      <c r="V71" s="251">
        <f t="shared" si="17"/>
        <v>2045</v>
      </c>
      <c r="W71" s="251">
        <f t="shared" si="17"/>
        <v>2046</v>
      </c>
      <c r="X71" s="251">
        <f t="shared" si="17"/>
        <v>2047</v>
      </c>
      <c r="Y71" s="251">
        <f t="shared" si="17"/>
        <v>2048</v>
      </c>
      <c r="Z71" s="251">
        <f t="shared" si="17"/>
        <v>2049</v>
      </c>
      <c r="AA71" s="251">
        <f t="shared" si="17"/>
        <v>2050</v>
      </c>
      <c r="AB71" s="251">
        <f t="shared" si="17"/>
        <v>2051</v>
      </c>
      <c r="AC71" s="251">
        <f t="shared" si="17"/>
        <v>2052</v>
      </c>
      <c r="AD71" s="251">
        <f t="shared" si="17"/>
        <v>2053</v>
      </c>
      <c r="AE71" s="251">
        <f t="shared" si="17"/>
        <v>2054</v>
      </c>
      <c r="AF71" s="251">
        <f t="shared" si="17"/>
        <v>2055</v>
      </c>
      <c r="AG71" s="251">
        <f t="shared" si="17"/>
        <v>2056</v>
      </c>
      <c r="AH71" s="251">
        <f t="shared" si="17"/>
        <v>2057</v>
      </c>
      <c r="AI71" s="251">
        <f t="shared" si="17"/>
        <v>2058</v>
      </c>
      <c r="AJ71" s="251">
        <f t="shared" si="17"/>
        <v>2059</v>
      </c>
      <c r="AK71" s="251">
        <f t="shared" si="17"/>
        <v>2060</v>
      </c>
      <c r="AL71" s="251">
        <f t="shared" si="17"/>
        <v>2061</v>
      </c>
      <c r="AM71" s="251">
        <f t="shared" si="17"/>
        <v>2062</v>
      </c>
      <c r="AN71" s="251">
        <f t="shared" si="17"/>
        <v>2063</v>
      </c>
      <c r="AO71" s="251">
        <f t="shared" si="17"/>
        <v>2064</v>
      </c>
      <c r="AP71" s="251">
        <f t="shared" si="17"/>
        <v>2065</v>
      </c>
      <c r="AQ71" s="251">
        <f t="shared" si="17"/>
        <v>2066</v>
      </c>
      <c r="AR71" s="251">
        <f t="shared" si="17"/>
        <v>2067</v>
      </c>
      <c r="AS71" s="251">
        <f t="shared" si="17"/>
        <v>2068</v>
      </c>
      <c r="AT71" s="251">
        <f t="shared" si="17"/>
        <v>2069</v>
      </c>
      <c r="AU71" s="251">
        <f t="shared" si="17"/>
        <v>2070</v>
      </c>
      <c r="AV71" s="251">
        <f t="shared" si="17"/>
        <v>2071</v>
      </c>
      <c r="AW71" s="251">
        <f t="shared" si="17"/>
        <v>2072</v>
      </c>
      <c r="AX71" s="251">
        <f t="shared" si="17"/>
        <v>2073</v>
      </c>
      <c r="AY71" s="251">
        <f t="shared" si="17"/>
        <v>2074</v>
      </c>
      <c r="AZ71" s="251">
        <f t="shared" si="17"/>
        <v>2075</v>
      </c>
    </row>
    <row r="72" spans="1:52" s="215" customFormat="1" ht="14.25" x14ac:dyDescent="0.25">
      <c r="A72" s="274" t="s">
        <v>540</v>
      </c>
      <c r="B72" s="275">
        <f t="shared" ref="B72:AZ72" si="18">B65</f>
        <v>0</v>
      </c>
      <c r="C72" s="275">
        <f t="shared" si="18"/>
        <v>537920.40954505163</v>
      </c>
      <c r="D72" s="275">
        <f t="shared" si="18"/>
        <v>588794.21634444536</v>
      </c>
      <c r="E72" s="275">
        <f t="shared" si="18"/>
        <v>641454.74817877926</v>
      </c>
      <c r="F72" s="275">
        <f t="shared" si="18"/>
        <v>695980.20264014241</v>
      </c>
      <c r="G72" s="275">
        <f t="shared" si="18"/>
        <v>752443.58340734674</v>
      </c>
      <c r="H72" s="275">
        <f t="shared" si="18"/>
        <v>810920.76650956727</v>
      </c>
      <c r="I72" s="275">
        <f t="shared" si="18"/>
        <v>871490.6137864542</v>
      </c>
      <c r="J72" s="275">
        <f t="shared" si="18"/>
        <v>934235.09084363177</v>
      </c>
      <c r="K72" s="275">
        <f t="shared" si="18"/>
        <v>999239.38968210819</v>
      </c>
      <c r="L72" s="275">
        <f t="shared" si="18"/>
        <v>1066592.0561872255</v>
      </c>
      <c r="M72" s="276">
        <f t="shared" si="18"/>
        <v>1136385.1226701625</v>
      </c>
      <c r="N72" s="275">
        <f t="shared" si="18"/>
        <v>1208714.2456626808</v>
      </c>
      <c r="O72" s="275">
        <f t="shared" si="18"/>
        <v>1283678.8491737903</v>
      </c>
      <c r="P72" s="275">
        <f t="shared" si="18"/>
        <v>1361382.2736253231</v>
      </c>
      <c r="Q72" s="275">
        <f t="shared" si="18"/>
        <v>1441931.9306920143</v>
      </c>
      <c r="R72" s="275">
        <f t="shared" si="18"/>
        <v>1525439.4642807036</v>
      </c>
      <c r="S72" s="275">
        <f t="shared" si="18"/>
        <v>1612020.9178925711</v>
      </c>
      <c r="T72" s="275">
        <f t="shared" si="18"/>
        <v>1701796.9086220516</v>
      </c>
      <c r="U72" s="275">
        <f t="shared" si="18"/>
        <v>1794892.808056165</v>
      </c>
      <c r="V72" s="275">
        <f t="shared" si="18"/>
        <v>1891438.9303484801</v>
      </c>
      <c r="W72" s="275">
        <f t="shared" si="18"/>
        <v>1991570.7277528699</v>
      </c>
      <c r="X72" s="275">
        <f t="shared" si="18"/>
        <v>2095428.993913549</v>
      </c>
      <c r="Y72" s="275">
        <f t="shared" si="18"/>
        <v>2203160.0752196913</v>
      </c>
      <c r="Z72" s="275">
        <f t="shared" si="18"/>
        <v>2314916.0905452082</v>
      </c>
      <c r="AA72" s="275">
        <f t="shared" si="18"/>
        <v>2430855.1597070079</v>
      </c>
      <c r="AB72" s="275">
        <f t="shared" si="18"/>
        <v>2551141.6409883583</v>
      </c>
      <c r="AC72" s="275">
        <f t="shared" si="18"/>
        <v>3099398.2004877552</v>
      </c>
      <c r="AD72" s="275">
        <f t="shared" si="18"/>
        <v>3224189.0016680434</v>
      </c>
      <c r="AE72" s="275">
        <f t="shared" si="18"/>
        <v>3353860.2394954879</v>
      </c>
      <c r="AF72" s="275">
        <f t="shared" si="18"/>
        <v>3488603.7955739703</v>
      </c>
      <c r="AG72" s="275">
        <f t="shared" si="18"/>
        <v>3628619.1266956721</v>
      </c>
      <c r="AH72" s="275">
        <f t="shared" si="18"/>
        <v>3774113.5648463252</v>
      </c>
      <c r="AI72" s="275">
        <f t="shared" si="18"/>
        <v>3925302.6291206093</v>
      </c>
      <c r="AJ72" s="275">
        <f t="shared" si="18"/>
        <v>4082410.3500213968</v>
      </c>
      <c r="AK72" s="275">
        <f t="shared" si="18"/>
        <v>4245669.6066354159</v>
      </c>
      <c r="AL72" s="275">
        <f t="shared" si="18"/>
        <v>4415322.4771975093</v>
      </c>
      <c r="AM72" s="275">
        <f t="shared" si="18"/>
        <v>4591620.603576107</v>
      </c>
      <c r="AN72" s="275">
        <f t="shared" si="18"/>
        <v>4774825.5702336896</v>
      </c>
      <c r="AO72" s="275">
        <f t="shared" si="18"/>
        <v>4965209.2982381331</v>
      </c>
      <c r="AP72" s="275">
        <f t="shared" si="18"/>
        <v>5163054.4549237248</v>
      </c>
      <c r="AQ72" s="275">
        <f t="shared" si="18"/>
        <v>5368654.8798245443</v>
      </c>
      <c r="AR72" s="275">
        <f t="shared" si="18"/>
        <v>5582316.0275276313</v>
      </c>
      <c r="AS72" s="275">
        <f t="shared" si="18"/>
        <v>5804355.4281192655</v>
      </c>
      <c r="AT72" s="275">
        <f t="shared" si="18"/>
        <v>6035103.165924401</v>
      </c>
      <c r="AU72" s="275">
        <f t="shared" si="18"/>
        <v>6274902.3772672722</v>
      </c>
      <c r="AV72" s="275">
        <f t="shared" si="18"/>
        <v>6524109.7680101562</v>
      </c>
      <c r="AW72" s="275">
        <f t="shared" si="18"/>
        <v>6783096.1516574398</v>
      </c>
      <c r="AX72" s="275">
        <f t="shared" si="18"/>
        <v>7052247.008843543</v>
      </c>
      <c r="AY72" s="275">
        <f t="shared" si="18"/>
        <v>7331963.0690558031</v>
      </c>
      <c r="AZ72" s="275">
        <f t="shared" si="18"/>
        <v>-113034.66240000006</v>
      </c>
    </row>
    <row r="73" spans="1:52" x14ac:dyDescent="0.25">
      <c r="A73" s="279" t="s">
        <v>539</v>
      </c>
      <c r="B73" s="277">
        <f t="shared" ref="B73:AZ73" si="19">-B64</f>
        <v>0</v>
      </c>
      <c r="C73" s="277">
        <f t="shared" si="19"/>
        <v>428161.6</v>
      </c>
      <c r="D73" s="277">
        <f t="shared" si="19"/>
        <v>428161.6</v>
      </c>
      <c r="E73" s="277">
        <f t="shared" si="19"/>
        <v>428161.6</v>
      </c>
      <c r="F73" s="277">
        <f t="shared" si="19"/>
        <v>428161.6</v>
      </c>
      <c r="G73" s="277">
        <f t="shared" si="19"/>
        <v>428161.6</v>
      </c>
      <c r="H73" s="277">
        <f t="shared" si="19"/>
        <v>428161.6</v>
      </c>
      <c r="I73" s="277">
        <f t="shared" si="19"/>
        <v>428161.6</v>
      </c>
      <c r="J73" s="277">
        <f t="shared" si="19"/>
        <v>428161.6</v>
      </c>
      <c r="K73" s="277">
        <f t="shared" si="19"/>
        <v>428161.6</v>
      </c>
      <c r="L73" s="277">
        <f t="shared" si="19"/>
        <v>428161.6</v>
      </c>
      <c r="M73" s="278">
        <f t="shared" si="19"/>
        <v>428161.6</v>
      </c>
      <c r="N73" s="277">
        <f t="shared" si="19"/>
        <v>428161.6</v>
      </c>
      <c r="O73" s="277">
        <f t="shared" si="19"/>
        <v>428161.6</v>
      </c>
      <c r="P73" s="277">
        <f t="shared" si="19"/>
        <v>428161.6</v>
      </c>
      <c r="Q73" s="277">
        <f t="shared" si="19"/>
        <v>428161.6</v>
      </c>
      <c r="R73" s="277">
        <f t="shared" si="19"/>
        <v>428161.6</v>
      </c>
      <c r="S73" s="277">
        <f t="shared" si="19"/>
        <v>428161.6</v>
      </c>
      <c r="T73" s="277">
        <f t="shared" si="19"/>
        <v>428161.6</v>
      </c>
      <c r="U73" s="277">
        <f t="shared" si="19"/>
        <v>428161.6</v>
      </c>
      <c r="V73" s="277">
        <f t="shared" si="19"/>
        <v>428161.6</v>
      </c>
      <c r="W73" s="277">
        <f t="shared" si="19"/>
        <v>428161.6</v>
      </c>
      <c r="X73" s="277">
        <f t="shared" si="19"/>
        <v>428161.6</v>
      </c>
      <c r="Y73" s="277">
        <f t="shared" si="19"/>
        <v>428161.6</v>
      </c>
      <c r="Z73" s="277">
        <f t="shared" si="19"/>
        <v>428161.6</v>
      </c>
      <c r="AA73" s="277">
        <f t="shared" si="19"/>
        <v>428161.6</v>
      </c>
      <c r="AB73" s="277">
        <f t="shared" si="19"/>
        <v>428161.6</v>
      </c>
      <c r="AC73" s="277">
        <f t="shared" si="19"/>
        <v>0</v>
      </c>
      <c r="AD73" s="277">
        <f t="shared" si="19"/>
        <v>0</v>
      </c>
      <c r="AE73" s="277">
        <f t="shared" si="19"/>
        <v>0</v>
      </c>
      <c r="AF73" s="277">
        <f t="shared" si="19"/>
        <v>0</v>
      </c>
      <c r="AG73" s="277">
        <f t="shared" si="19"/>
        <v>0</v>
      </c>
      <c r="AH73" s="277">
        <f t="shared" si="19"/>
        <v>0</v>
      </c>
      <c r="AI73" s="277">
        <f t="shared" si="19"/>
        <v>0</v>
      </c>
      <c r="AJ73" s="277">
        <f t="shared" si="19"/>
        <v>0</v>
      </c>
      <c r="AK73" s="277">
        <f t="shared" si="19"/>
        <v>0</v>
      </c>
      <c r="AL73" s="277">
        <f t="shared" si="19"/>
        <v>0</v>
      </c>
      <c r="AM73" s="277">
        <f t="shared" si="19"/>
        <v>0</v>
      </c>
      <c r="AN73" s="277">
        <f t="shared" si="19"/>
        <v>0</v>
      </c>
      <c r="AO73" s="277">
        <f t="shared" si="19"/>
        <v>0</v>
      </c>
      <c r="AP73" s="277">
        <f t="shared" si="19"/>
        <v>0</v>
      </c>
      <c r="AQ73" s="277">
        <f t="shared" si="19"/>
        <v>0</v>
      </c>
      <c r="AR73" s="277">
        <f t="shared" si="19"/>
        <v>0</v>
      </c>
      <c r="AS73" s="277">
        <f t="shared" si="19"/>
        <v>0</v>
      </c>
      <c r="AT73" s="277">
        <f t="shared" si="19"/>
        <v>0</v>
      </c>
      <c r="AU73" s="277">
        <f t="shared" si="19"/>
        <v>0</v>
      </c>
      <c r="AV73" s="277">
        <f t="shared" si="19"/>
        <v>0</v>
      </c>
      <c r="AW73" s="277">
        <f t="shared" si="19"/>
        <v>0</v>
      </c>
      <c r="AX73" s="277">
        <f t="shared" si="19"/>
        <v>0</v>
      </c>
      <c r="AY73" s="277">
        <f t="shared" si="19"/>
        <v>0</v>
      </c>
      <c r="AZ73" s="277">
        <f t="shared" si="19"/>
        <v>0</v>
      </c>
    </row>
    <row r="74" spans="1:52" x14ac:dyDescent="0.25">
      <c r="A74" s="279" t="s">
        <v>541</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510</v>
      </c>
      <c r="B75" s="277">
        <f>IF(SUM($B$68:B68)+SUM($A$75:A75)&gt;0,0,SUM($B$68:B68)-SUM($A$75:A75))</f>
        <v>0</v>
      </c>
      <c r="C75" s="277">
        <f>IF(SUM($B$68:C68)+SUM($A$75:B75)&gt;0,0,SUM($B$68:C68)-SUM($A$75:B75))</f>
        <v>-107584.08190901033</v>
      </c>
      <c r="D75" s="277">
        <f>IF(SUM($B$68:D68)+SUM($A$75:C75)&gt;0,0,SUM($B$68:D68)-SUM($A$75:C75))</f>
        <v>-117758.84326888909</v>
      </c>
      <c r="E75" s="277">
        <f>IF(SUM($B$68:E68)+SUM($A$75:D75)&gt;0,0,SUM($B$68:E68)-SUM($A$75:D75))</f>
        <v>-128290.94963575585</v>
      </c>
      <c r="F75" s="277">
        <f>IF(SUM($B$68:F68)+SUM($A$75:E75)&gt;0,0,SUM($B$68:F68)-SUM($A$75:E75))</f>
        <v>-139196.0405280285</v>
      </c>
      <c r="G75" s="277">
        <f>IF(SUM($B$68:G68)+SUM($A$75:F75)&gt;0,0,SUM($B$68:G68)-SUM($A$75:F75))</f>
        <v>-150488.71668146935</v>
      </c>
      <c r="H75" s="277">
        <f>IF(SUM($B$68:H68)+SUM($A$75:G75)&gt;0,0,SUM($B$68:H68)-SUM($A$75:G75))</f>
        <v>-162184.15330191352</v>
      </c>
      <c r="I75" s="277">
        <f>IF(SUM($B$68:I68)+SUM($A$75:H75)&gt;0,0,SUM($B$68:I68)-SUM($A$75:H75))</f>
        <v>-174298.12275729084</v>
      </c>
      <c r="J75" s="277">
        <f>IF(SUM($B$68:J68)+SUM($A$75:I75)&gt;0,0,SUM($B$68:J68)-SUM($A$75:I75))</f>
        <v>-186847.01816872635</v>
      </c>
      <c r="K75" s="277">
        <f>IF(SUM($B$68:K68)+SUM($A$75:J75)&gt;0,0,SUM($B$68:K68)-SUM($A$75:J75))</f>
        <v>-199847.87793642166</v>
      </c>
      <c r="L75" s="277">
        <f>IF(SUM($B$68:L68)+SUM($A$75:K75)&gt;0,0,SUM($B$68:L68)-SUM($A$75:K75))</f>
        <v>-213318.41123744519</v>
      </c>
      <c r="M75" s="278">
        <f>IF(SUM($B$68:M68)+SUM($A$75:L75)&gt;0,0,SUM($B$68:M68)-SUM($A$75:L75))</f>
        <v>-227277.02453403245</v>
      </c>
      <c r="N75" s="277">
        <f>IF(SUM($B$68:N68)+SUM($A$75:M75)&gt;0,0,SUM($B$68:N68)-SUM($A$75:M75))</f>
        <v>-241742.84913253621</v>
      </c>
      <c r="O75" s="277">
        <f>IF(SUM($B$68:O68)+SUM($A$75:N75)&gt;0,0,SUM($B$68:O68)-SUM($A$75:N75))</f>
        <v>-256735.76983475825</v>
      </c>
      <c r="P75" s="277">
        <f>IF(SUM($B$68:P68)+SUM($A$75:O75)&gt;0,0,SUM($B$68:P68)-SUM($A$75:O75))</f>
        <v>-272276.4547250648</v>
      </c>
      <c r="Q75" s="277">
        <f>IF(SUM($B$68:Q68)+SUM($A$75:P75)&gt;0,0,SUM($B$68:Q68)-SUM($A$75:P75))</f>
        <v>-288386.38613840286</v>
      </c>
      <c r="R75" s="277">
        <f>IF(SUM($B$68:R68)+SUM($A$75:Q75)&gt;0,0,SUM($B$68:R68)-SUM($A$75:Q75))</f>
        <v>-305087.89285614062</v>
      </c>
      <c r="S75" s="277">
        <f>IF(SUM($B$68:S68)+SUM($A$75:R75)&gt;0,0,SUM($B$68:S68)-SUM($A$75:R75))</f>
        <v>-322404.18357851403</v>
      </c>
      <c r="T75" s="277">
        <f>IF(SUM($B$68:T68)+SUM($A$75:S75)&gt;0,0,SUM($B$68:T68)-SUM($A$75:S75))</f>
        <v>-340359.38172441022</v>
      </c>
      <c r="U75" s="277">
        <f>IF(SUM($B$68:U68)+SUM($A$75:T75)&gt;0,0,SUM($B$68:U68)-SUM($A$75:T75))</f>
        <v>-358978.56161123281</v>
      </c>
      <c r="V75" s="277">
        <f>IF(SUM($B$68:V68)+SUM($A$75:U75)&gt;0,0,SUM($B$68:V68)-SUM($A$75:U75))</f>
        <v>-378287.78606969584</v>
      </c>
      <c r="W75" s="277">
        <f>IF(SUM($B$68:W68)+SUM($A$75:V75)&gt;0,0,SUM($B$68:W68)-SUM($A$75:V75))</f>
        <v>-398314.14555057418</v>
      </c>
      <c r="X75" s="277">
        <f>IF(SUM($B$68:X68)+SUM($A$75:W75)&gt;0,0,SUM($B$68:X68)-SUM($A$75:W75))</f>
        <v>-419085.79878270999</v>
      </c>
      <c r="Y75" s="277">
        <f>IF(SUM($B$68:Y68)+SUM($A$75:X75)&gt;0,0,SUM($B$68:Y68)-SUM($A$75:X75))</f>
        <v>-440632.01504393853</v>
      </c>
      <c r="Z75" s="277">
        <f>IF(SUM($B$68:Z68)+SUM($A$75:Y75)&gt;0,0,SUM($B$68:Z68)-SUM($A$75:Y75))</f>
        <v>-462983.21810904145</v>
      </c>
      <c r="AA75" s="277">
        <f>IF(SUM($B$68:AA68)+SUM($A$75:Z75)&gt;0,0,SUM($B$68:AA68)-SUM($A$75:Z75))</f>
        <v>-486171.03194140177</v>
      </c>
      <c r="AB75" s="277">
        <f>IF(SUM($B$68:AB68)+SUM($A$75:AA75)&gt;0,0,SUM($B$68:AB68)-SUM($A$75:AA75))</f>
        <v>-510228.32819767203</v>
      </c>
      <c r="AC75" s="277">
        <f>IF(SUM($B$68:AC68)+SUM($A$75:AB75)&gt;0,0,SUM($B$68:AC68)-SUM($A$75:AB75))</f>
        <v>-619879.64009755105</v>
      </c>
      <c r="AD75" s="277">
        <f>IF(SUM($B$68:AD68)+SUM($A$75:AC75)&gt;0,0,SUM($B$68:AD68)-SUM($A$75:AC75))</f>
        <v>-644837.80033360887</v>
      </c>
      <c r="AE75" s="277">
        <f>IF(SUM($B$68:AE68)+SUM($A$75:AD75)&gt;0,0,SUM($B$68:AE68)-SUM($A$75:AD75))</f>
        <v>-670772.0478990972</v>
      </c>
      <c r="AF75" s="277">
        <f>IF(SUM($B$68:AF68)+SUM($A$75:AE75)&gt;0,0,SUM($B$68:AF68)-SUM($A$75:AE75))</f>
        <v>-697720.75911479443</v>
      </c>
      <c r="AG75" s="277">
        <f>IF(SUM($B$68:AG68)+SUM($A$75:AF75)&gt;0,0,SUM($B$68:AG68)-SUM($A$75:AF75))</f>
        <v>-725723.82533913478</v>
      </c>
      <c r="AH75" s="277">
        <f>IF(SUM($B$68:AH68)+SUM($A$75:AG75)&gt;0,0,SUM($B$68:AH68)-SUM($A$75:AG75))</f>
        <v>-754822.71296926588</v>
      </c>
      <c r="AI75" s="277">
        <f>IF(SUM($B$68:AI68)+SUM($A$75:AH75)&gt;0,0,SUM($B$68:AI68)-SUM($A$75:AH75))</f>
        <v>-785060.52582412213</v>
      </c>
      <c r="AJ75" s="277">
        <f>IF(SUM($B$68:AJ68)+SUM($A$75:AI75)&gt;0,0,SUM($B$68:AJ68)-SUM($A$75:AI75))</f>
        <v>-816482.07000427879</v>
      </c>
      <c r="AK75" s="277">
        <f>IF(SUM($B$68:AK68)+SUM($A$75:AJ75)&gt;0,0,SUM($B$68:AK68)-SUM($A$75:AJ75))</f>
        <v>-849133.92132708244</v>
      </c>
      <c r="AL75" s="277">
        <f>IF(SUM($B$68:AL68)+SUM($A$75:AK75)&gt;0,0,SUM($B$68:AL68)-SUM($A$75:AK75))</f>
        <v>-883064.49543950148</v>
      </c>
      <c r="AM75" s="277">
        <f>IF(SUM($B$68:AM68)+SUM($A$75:AL75)&gt;0,0,SUM($B$68:AM68)-SUM($A$75:AL75))</f>
        <v>-918324.12071522139</v>
      </c>
      <c r="AN75" s="277">
        <f>IF(SUM($B$68:AN68)+SUM($A$75:AM75)&gt;0,0,SUM($B$68:AN68)-SUM($A$75:AM75))</f>
        <v>-954965.11404673755</v>
      </c>
      <c r="AO75" s="277">
        <f>IF(SUM($B$68:AO68)+SUM($A$75:AN75)&gt;0,0,SUM($B$68:AO68)-SUM($A$75:AN75))</f>
        <v>-993041.85964762606</v>
      </c>
      <c r="AP75" s="277">
        <f>IF(SUM($B$68:AP68)+SUM($A$75:AO75)&gt;0,0,SUM($B$68:AP68)-SUM($A$75:AO75))</f>
        <v>-1032610.8909847438</v>
      </c>
      <c r="AQ75" s="277">
        <f>IF(SUM($B$68:AQ68)+SUM($A$75:AP75)&gt;0,0,SUM($B$68:AQ68)-SUM($A$75:AP75))</f>
        <v>-1073730.9759649076</v>
      </c>
      <c r="AR75" s="277">
        <f>IF(SUM($B$68:AR68)+SUM($A$75:AQ75)&gt;0,0,SUM($B$68:AR68)-SUM($A$75:AQ75))</f>
        <v>-1116463.2055055276</v>
      </c>
      <c r="AS75" s="277">
        <f>IF(SUM($B$68:AS68)+SUM($A$75:AR75)&gt;0,0,SUM($B$68:AS68)-SUM($A$75:AR75))</f>
        <v>-1160871.0856238529</v>
      </c>
      <c r="AT75" s="277">
        <f>IF(SUM($B$68:AT68)+SUM($A$75:AS75)&gt;0,0,SUM($B$68:AT68)-SUM($A$75:AS75))</f>
        <v>-1207020.63318488</v>
      </c>
      <c r="AU75" s="277">
        <f>IF(SUM($B$68:AU68)+SUM($A$75:AT75)&gt;0,0,SUM($B$68:AU68)-SUM($A$75:AT75))</f>
        <v>-1254980.475453455</v>
      </c>
      <c r="AV75" s="277">
        <f>IF(SUM($B$68:AV68)+SUM($A$75:AU75)&gt;0,0,SUM($B$68:AV68)-SUM($A$75:AU75))</f>
        <v>-1304821.9536020309</v>
      </c>
      <c r="AW75" s="277">
        <f>IF(SUM($B$68:AW68)+SUM($A$75:AV75)&gt;0,0,SUM($B$68:AW68)-SUM($A$75:AV75))</f>
        <v>-1356619.230331488</v>
      </c>
      <c r="AX75" s="277">
        <f>IF(SUM($B$68:AX68)+SUM($A$75:AW75)&gt;0,0,SUM($B$68:AX68)-SUM($A$75:AW75))</f>
        <v>-1410449.4017687105</v>
      </c>
      <c r="AY75" s="277">
        <f>IF(SUM($B$68:AY68)+SUM($A$75:AX75)&gt;0,0,SUM($B$68:AY68)-SUM($A$75:AX75))</f>
        <v>-1466392.6138111614</v>
      </c>
      <c r="AZ75" s="277">
        <f>IF(SUM($B$68:AZ68)+SUM($A$75:AY75)&gt;0,0,SUM($B$68:AZ68)-SUM($A$75:AY75))</f>
        <v>22606.932479999959</v>
      </c>
    </row>
    <row r="76" spans="1:52" x14ac:dyDescent="0.25">
      <c r="A76" s="279" t="s">
        <v>545</v>
      </c>
      <c r="B76" s="288">
        <f>IF(((SUM($B$55:B55)+SUM($B$57:B61))+SUM($B$78:B78))&lt;0,((SUM($B$55:B55)+SUM($B$57:B61))+SUM($B$78:B78))*0.2-SUM($A$76:A76),IF(SUM(A$76:$B76)&lt;0,0-SUM(A$76:$B76),0))</f>
        <v>-2140808</v>
      </c>
      <c r="C76" s="288">
        <f>IF(((SUM($B$55:C55)+SUM($B$57:C61))+SUM($B$78:C78))&lt;0,((SUM($B$55:C55)+SUM($B$57:C61))+SUM($B$78:C78))*0.2-SUM($A$76:B76),IF(SUM(B$76:$B76)&lt;0,0-SUM(B$76:$B76),0))</f>
        <v>239372.22238901025</v>
      </c>
      <c r="D76" s="288">
        <f>IF(((SUM($B$55:D55)+SUM($B$57:D61))+SUM($B$78:D78))&lt;0,((SUM($B$55:D55)+SUM($B$57:D61))+SUM($B$78:D78))*0.2-SUM($A$76:C76),IF(SUM($B$76:C76)&lt;0,0-SUM($B$76:C76),0))</f>
        <v>248605.02822888899</v>
      </c>
      <c r="E76" s="288">
        <f>IF(((SUM($B$55:E55)+SUM($B$57:E61))+SUM($B$78:E78))&lt;0,((SUM($B$55:E55)+SUM($B$57:E61))+SUM($B$78:E78))*0.2-SUM($A$76:D76),IF(SUM($B$76:D76)&lt;0,0-SUM($B$76:D76),0))</f>
        <v>258195.17907575588</v>
      </c>
      <c r="F76" s="288">
        <f>IF(((SUM($B$55:F55)+SUM($B$57:F61))+SUM($B$78:F78))&lt;0,((SUM($B$55:F55)+SUM($B$57:F61))+SUM($B$78:F78))*0.2-SUM($A$76:E76),IF(SUM($B$76:E76)&lt;0,0-SUM($B$76:E76),0))</f>
        <v>268158.31444802857</v>
      </c>
      <c r="G76" s="288">
        <f>IF(((SUM($B$55:G55)+SUM($B$57:G61))+SUM($B$78:G78))&lt;0,((SUM($B$55:G55)+SUM($B$57:G61))+SUM($B$78:G78))*0.2-SUM($A$76:F76),IF(SUM($B$76:F76)&lt;0,0-SUM($B$76:F76),0))</f>
        <v>278509.03508146922</v>
      </c>
      <c r="H76" s="288">
        <f>IF(((SUM($B$55:H55)+SUM($B$57:H61))+SUM($B$78:H78))&lt;0,((SUM($B$55:H55)+SUM($B$57:H61))+SUM($B$78:H78))*0.2-SUM($A$76:G76),IF(SUM($B$76:G76)&lt;0,0-SUM($B$76:G76),0))</f>
        <v>289262.51618191344</v>
      </c>
      <c r="I76" s="288">
        <f>IF(((SUM($B$55:I55)+SUM($B$57:I61))+SUM($B$78:I78))&lt;0,((SUM($B$55:I55)+SUM($B$57:I61))+SUM($B$78:I78))*0.2-SUM($A$76:H76),IF(SUM($B$76:H76)&lt;0,0-SUM($B$76:H76),0))</f>
        <v>300434.53011729091</v>
      </c>
      <c r="J76" s="288">
        <f>IF(((SUM($B$55:J55)+SUM($B$57:J61))+SUM($B$78:J78))&lt;0,((SUM($B$55:J55)+SUM($B$57:J61))+SUM($B$78:J78))*0.2-SUM($A$76:I76),IF(SUM($B$76:I76)&lt;0,0-SUM($B$76:I76),0))</f>
        <v>258271.17447764275</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546</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547</v>
      </c>
      <c r="B78" s="277">
        <f>-($B$16+$B$17)*$B$19</f>
        <v>-10704040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548</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5" customFormat="1" ht="14.25" x14ac:dyDescent="0.25">
      <c r="A80" s="289" t="s">
        <v>549</v>
      </c>
      <c r="B80" s="275">
        <f>SUM(B72:B79)</f>
        <v>-12844848</v>
      </c>
      <c r="C80" s="275">
        <f t="shared" ref="C80:AZ80" si="23">SUM(C72:C79)</f>
        <v>1097870.1500250516</v>
      </c>
      <c r="D80" s="275">
        <f>SUM(D72:D79)</f>
        <v>1147802.0013044453</v>
      </c>
      <c r="E80" s="275">
        <f>SUM(E72:E79)</f>
        <v>1199520.5776187791</v>
      </c>
      <c r="F80" s="275">
        <f t="shared" si="23"/>
        <v>1253104.0765601425</v>
      </c>
      <c r="G80" s="275">
        <f t="shared" si="23"/>
        <v>1308625.5018073465</v>
      </c>
      <c r="H80" s="275">
        <f t="shared" si="23"/>
        <v>1366160.7293895672</v>
      </c>
      <c r="I80" s="275">
        <f t="shared" si="23"/>
        <v>1425788.6211464545</v>
      </c>
      <c r="J80" s="275">
        <f t="shared" si="23"/>
        <v>1433820.8471525484</v>
      </c>
      <c r="K80" s="275">
        <f t="shared" si="23"/>
        <v>1227553.1117456865</v>
      </c>
      <c r="L80" s="275">
        <f t="shared" si="23"/>
        <v>1281435.2449497804</v>
      </c>
      <c r="M80" s="276">
        <f t="shared" si="23"/>
        <v>1337269.6981361301</v>
      </c>
      <c r="N80" s="275">
        <f t="shared" si="23"/>
        <v>1395132.9965301447</v>
      </c>
      <c r="O80" s="275">
        <f t="shared" si="23"/>
        <v>1455104.6793390322</v>
      </c>
      <c r="P80" s="275">
        <f t="shared" si="23"/>
        <v>1517267.4189002584</v>
      </c>
      <c r="Q80" s="275">
        <f t="shared" si="23"/>
        <v>1581707.1445536115</v>
      </c>
      <c r="R80" s="275">
        <f t="shared" si="23"/>
        <v>1648513.171424563</v>
      </c>
      <c r="S80" s="275">
        <f t="shared" si="23"/>
        <v>1717778.3343140571</v>
      </c>
      <c r="T80" s="275">
        <f t="shared" si="23"/>
        <v>1789599.1268976415</v>
      </c>
      <c r="U80" s="275">
        <f t="shared" si="23"/>
        <v>1864075.8464449323</v>
      </c>
      <c r="V80" s="275">
        <f t="shared" si="23"/>
        <v>1941312.7442787844</v>
      </c>
      <c r="W80" s="275">
        <f t="shared" si="23"/>
        <v>2021418.1822022959</v>
      </c>
      <c r="X80" s="275">
        <f t="shared" si="23"/>
        <v>2104504.7951308391</v>
      </c>
      <c r="Y80" s="275">
        <f t="shared" si="23"/>
        <v>2190689.6601757528</v>
      </c>
      <c r="Z80" s="275">
        <f t="shared" si="23"/>
        <v>2280094.4724361668</v>
      </c>
      <c r="AA80" s="275">
        <f t="shared" si="23"/>
        <v>2372845.7277656063</v>
      </c>
      <c r="AB80" s="275">
        <f t="shared" si="23"/>
        <v>2469074.9127906864</v>
      </c>
      <c r="AC80" s="275">
        <f t="shared" si="23"/>
        <v>2479518.5603902042</v>
      </c>
      <c r="AD80" s="275">
        <f t="shared" si="23"/>
        <v>2579351.2013344346</v>
      </c>
      <c r="AE80" s="275">
        <f t="shared" si="23"/>
        <v>2683088.1915963907</v>
      </c>
      <c r="AF80" s="275">
        <f t="shared" si="23"/>
        <v>2790883.0364591759</v>
      </c>
      <c r="AG80" s="275">
        <f t="shared" si="23"/>
        <v>2902895.3013565373</v>
      </c>
      <c r="AH80" s="275">
        <f t="shared" si="23"/>
        <v>3019290.8518770593</v>
      </c>
      <c r="AI80" s="275">
        <f t="shared" si="23"/>
        <v>3140242.1032964871</v>
      </c>
      <c r="AJ80" s="275">
        <f t="shared" si="23"/>
        <v>3265928.280017118</v>
      </c>
      <c r="AK80" s="275">
        <f t="shared" si="23"/>
        <v>3396535.6853083335</v>
      </c>
      <c r="AL80" s="275">
        <f t="shared" si="23"/>
        <v>3532257.9817580078</v>
      </c>
      <c r="AM80" s="275">
        <f t="shared" si="23"/>
        <v>3673296.4828608856</v>
      </c>
      <c r="AN80" s="275">
        <f t="shared" si="23"/>
        <v>3819860.4561869521</v>
      </c>
      <c r="AO80" s="275">
        <f t="shared" si="23"/>
        <v>3972167.438590507</v>
      </c>
      <c r="AP80" s="275">
        <f t="shared" si="23"/>
        <v>4130443.5639389809</v>
      </c>
      <c r="AQ80" s="275">
        <f t="shared" si="23"/>
        <v>4294923.9038596367</v>
      </c>
      <c r="AR80" s="275">
        <f t="shared" si="23"/>
        <v>4465852.8220221037</v>
      </c>
      <c r="AS80" s="275">
        <f t="shared" si="23"/>
        <v>4643484.3424954126</v>
      </c>
      <c r="AT80" s="275">
        <f t="shared" si="23"/>
        <v>4828082.532739521</v>
      </c>
      <c r="AU80" s="275">
        <f t="shared" si="23"/>
        <v>5019921.9018138172</v>
      </c>
      <c r="AV80" s="275">
        <f t="shared" si="23"/>
        <v>5219287.8144081254</v>
      </c>
      <c r="AW80" s="275">
        <f t="shared" si="23"/>
        <v>5426476.9213259518</v>
      </c>
      <c r="AX80" s="275">
        <f t="shared" si="23"/>
        <v>5641797.6070748325</v>
      </c>
      <c r="AY80" s="275">
        <f t="shared" si="23"/>
        <v>5865570.4552446418</v>
      </c>
      <c r="AZ80" s="275">
        <f t="shared" si="23"/>
        <v>-90427.7299200001</v>
      </c>
    </row>
    <row r="81" spans="1:52" s="215" customFormat="1" ht="14.25" x14ac:dyDescent="0.25">
      <c r="A81" s="289" t="s">
        <v>550</v>
      </c>
      <c r="B81" s="275">
        <f>SUM($B$80:B80)</f>
        <v>-12844848</v>
      </c>
      <c r="C81" s="275">
        <f>SUM($B$80:C80)</f>
        <v>-11746977.849974949</v>
      </c>
      <c r="D81" s="275">
        <f>SUM($B$80:D80)</f>
        <v>-10599175.848670503</v>
      </c>
      <c r="E81" s="275">
        <f>SUM($B$80:E80)</f>
        <v>-9399655.2710517235</v>
      </c>
      <c r="F81" s="275">
        <f>SUM($B$80:F80)</f>
        <v>-8146551.1944915811</v>
      </c>
      <c r="G81" s="275">
        <f>SUM($B$80:G80)</f>
        <v>-6837925.6926842351</v>
      </c>
      <c r="H81" s="275">
        <f>SUM($B$80:H80)</f>
        <v>-5471764.9632946681</v>
      </c>
      <c r="I81" s="275">
        <f>SUM($B$80:I80)</f>
        <v>-4045976.3421482136</v>
      </c>
      <c r="J81" s="275">
        <f>SUM($B$80:J80)</f>
        <v>-2612155.4949956653</v>
      </c>
      <c r="K81" s="275">
        <f>SUM($B$80:K80)</f>
        <v>-1384602.3832499788</v>
      </c>
      <c r="L81" s="275">
        <f>SUM($B$80:L80)</f>
        <v>-103167.13830019836</v>
      </c>
      <c r="M81" s="276">
        <f>SUM($B$80:M80)</f>
        <v>1234102.5598359318</v>
      </c>
      <c r="N81" s="275">
        <f>SUM($B$80:N80)</f>
        <v>2629235.5563660767</v>
      </c>
      <c r="O81" s="275">
        <f>SUM($B$80:O80)</f>
        <v>4084340.2357051088</v>
      </c>
      <c r="P81" s="275">
        <f>SUM($B$80:P80)</f>
        <v>5601607.6546053672</v>
      </c>
      <c r="Q81" s="275">
        <f>SUM($B$80:Q80)</f>
        <v>7183314.7991589792</v>
      </c>
      <c r="R81" s="275">
        <f>SUM($B$80:R80)</f>
        <v>8831827.9705835432</v>
      </c>
      <c r="S81" s="275">
        <f>SUM($B$80:S80)</f>
        <v>10549606.304897601</v>
      </c>
      <c r="T81" s="275">
        <f>SUM($B$80:T80)</f>
        <v>12339205.431795243</v>
      </c>
      <c r="U81" s="275">
        <f>SUM($B$80:U80)</f>
        <v>14203281.278240176</v>
      </c>
      <c r="V81" s="275">
        <f>SUM($B$80:V80)</f>
        <v>16144594.022518961</v>
      </c>
      <c r="W81" s="275">
        <f>SUM($B$80:W80)</f>
        <v>18166012.204721257</v>
      </c>
      <c r="X81" s="275">
        <f>SUM($B$80:X80)</f>
        <v>20270516.999852095</v>
      </c>
      <c r="Y81" s="275">
        <f>SUM($B$80:Y80)</f>
        <v>22461206.660027847</v>
      </c>
      <c r="Z81" s="275">
        <f>SUM($B$80:Z80)</f>
        <v>24741301.132464014</v>
      </c>
      <c r="AA81" s="275">
        <f>SUM($B$80:AA80)</f>
        <v>27114146.860229619</v>
      </c>
      <c r="AB81" s="275">
        <f>SUM($B$80:AB80)</f>
        <v>29583221.773020305</v>
      </c>
      <c r="AC81" s="275">
        <f>SUM($B$80:AC80)</f>
        <v>32062740.333410509</v>
      </c>
      <c r="AD81" s="275">
        <f>SUM($B$80:AD80)</f>
        <v>34642091.534744941</v>
      </c>
      <c r="AE81" s="275">
        <f>SUM($B$80:AE80)</f>
        <v>37325179.72634133</v>
      </c>
      <c r="AF81" s="275">
        <f>SUM($B$80:AF80)</f>
        <v>40116062.762800507</v>
      </c>
      <c r="AG81" s="275">
        <f>SUM($B$80:AG80)</f>
        <v>43018958.064157046</v>
      </c>
      <c r="AH81" s="275">
        <f>SUM($B$80:AH80)</f>
        <v>46038248.916034102</v>
      </c>
      <c r="AI81" s="275">
        <f>SUM($B$80:AI80)</f>
        <v>49178491.019330591</v>
      </c>
      <c r="AJ81" s="275">
        <f>SUM($B$80:AJ80)</f>
        <v>52444419.299347706</v>
      </c>
      <c r="AK81" s="275">
        <f>SUM($B$80:AK80)</f>
        <v>55840954.984656036</v>
      </c>
      <c r="AL81" s="275">
        <f>SUM($B$80:AL80)</f>
        <v>59373212.966414042</v>
      </c>
      <c r="AM81" s="275">
        <f>SUM($B$80:AM80)</f>
        <v>63046509.449274927</v>
      </c>
      <c r="AN81" s="275">
        <f>SUM($B$80:AN80)</f>
        <v>66866369.905461878</v>
      </c>
      <c r="AO81" s="275">
        <f>SUM($B$80:AO80)</f>
        <v>70838537.344052389</v>
      </c>
      <c r="AP81" s="275">
        <f>SUM($B$80:AP80)</f>
        <v>74968980.907991365</v>
      </c>
      <c r="AQ81" s="275">
        <f>SUM($B$80:AQ80)</f>
        <v>79263904.811850995</v>
      </c>
      <c r="AR81" s="275">
        <f>SUM($B$80:AR80)</f>
        <v>83729757.633873105</v>
      </c>
      <c r="AS81" s="275">
        <f>SUM($B$80:AS80)</f>
        <v>88373241.976368517</v>
      </c>
      <c r="AT81" s="275">
        <f>SUM($B$80:AT80)</f>
        <v>93201324.509108037</v>
      </c>
      <c r="AU81" s="275">
        <f>SUM($B$80:AU80)</f>
        <v>98221246.410921857</v>
      </c>
      <c r="AV81" s="275">
        <f>SUM($B$80:AV80)</f>
        <v>103440534.22532998</v>
      </c>
      <c r="AW81" s="275">
        <f>SUM($B$80:AW80)</f>
        <v>108867011.14665593</v>
      </c>
      <c r="AX81" s="275">
        <f>SUM($B$80:AX80)</f>
        <v>114508808.75373076</v>
      </c>
      <c r="AY81" s="275">
        <f>SUM($B$80:AY80)</f>
        <v>120374379.2089754</v>
      </c>
      <c r="AZ81" s="275">
        <f>SUM($B$80:AZ80)</f>
        <v>120283951.4790554</v>
      </c>
    </row>
    <row r="82" spans="1:52" x14ac:dyDescent="0.25">
      <c r="A82" s="290" t="s">
        <v>551</v>
      </c>
      <c r="B82" s="291">
        <f t="shared" ref="B82:AZ82" si="24">1/POWER((1+$B$35),B70)</f>
        <v>1</v>
      </c>
      <c r="C82" s="291">
        <f t="shared" si="24"/>
        <v>0.85836909871244638</v>
      </c>
      <c r="D82" s="291">
        <f t="shared" si="24"/>
        <v>0.73679750962441737</v>
      </c>
      <c r="E82" s="291">
        <f t="shared" si="24"/>
        <v>0.63244421426988617</v>
      </c>
      <c r="F82" s="291">
        <f t="shared" si="24"/>
        <v>0.54287057018874341</v>
      </c>
      <c r="G82" s="291">
        <f t="shared" si="24"/>
        <v>0.46598332205042353</v>
      </c>
      <c r="H82" s="291">
        <f t="shared" si="24"/>
        <v>0.39998568416345365</v>
      </c>
      <c r="I82" s="291">
        <f t="shared" si="24"/>
        <v>0.34333535121326497</v>
      </c>
      <c r="J82" s="291">
        <f t="shared" si="24"/>
        <v>0.29470845597705142</v>
      </c>
      <c r="K82" s="291">
        <f t="shared" si="24"/>
        <v>0.25296863173995832</v>
      </c>
      <c r="L82" s="291">
        <f t="shared" si="24"/>
        <v>0.21714045642914875</v>
      </c>
      <c r="M82" s="292">
        <f t="shared" si="24"/>
        <v>0.18638665787909764</v>
      </c>
      <c r="N82" s="291">
        <f t="shared" si="24"/>
        <v>0.1599885475357061</v>
      </c>
      <c r="O82" s="291">
        <f t="shared" si="24"/>
        <v>0.13732922535253742</v>
      </c>
      <c r="P82" s="291">
        <f t="shared" si="24"/>
        <v>0.11787916339273598</v>
      </c>
      <c r="Q82" s="291">
        <f t="shared" si="24"/>
        <v>0.10118383123839998</v>
      </c>
      <c r="R82" s="291">
        <f t="shared" si="24"/>
        <v>8.6853074024377655E-2</v>
      </c>
      <c r="S82" s="291">
        <f t="shared" si="24"/>
        <v>7.4551994870710431E-2</v>
      </c>
      <c r="T82" s="291">
        <f t="shared" si="24"/>
        <v>6.3993128644386638E-2</v>
      </c>
      <c r="U82" s="291">
        <f t="shared" si="24"/>
        <v>5.4929724158271798E-2</v>
      </c>
      <c r="V82" s="291">
        <f t="shared" si="24"/>
        <v>4.7149977818259046E-2</v>
      </c>
      <c r="W82" s="291">
        <f t="shared" si="24"/>
        <v>4.0472083964170853E-2</v>
      </c>
      <c r="X82" s="291">
        <f t="shared" si="24"/>
        <v>3.4739986235339783E-2</v>
      </c>
      <c r="Y82" s="291">
        <f t="shared" si="24"/>
        <v>2.9819730674111405E-2</v>
      </c>
      <c r="Z82" s="291">
        <f t="shared" si="24"/>
        <v>2.5596335342584892E-2</v>
      </c>
      <c r="AA82" s="291">
        <f t="shared" si="24"/>
        <v>2.197110329835613E-2</v>
      </c>
      <c r="AB82" s="291">
        <f t="shared" si="24"/>
        <v>1.8859316135928006E-2</v>
      </c>
      <c r="AC82" s="291">
        <f t="shared" si="24"/>
        <v>1.6188254193929622E-2</v>
      </c>
      <c r="AD82" s="291">
        <f t="shared" si="24"/>
        <v>1.3895497162171346E-2</v>
      </c>
      <c r="AE82" s="291">
        <f t="shared" si="24"/>
        <v>1.1927465375254374E-2</v>
      </c>
      <c r="AF82" s="291">
        <f t="shared" si="24"/>
        <v>1.0238167704081006E-2</v>
      </c>
      <c r="AG82" s="291">
        <f t="shared" si="24"/>
        <v>8.788126784618891E-3</v>
      </c>
      <c r="AH82" s="291">
        <f t="shared" si="24"/>
        <v>7.5434564674840268E-3</v>
      </c>
      <c r="AI82" s="291">
        <f t="shared" si="24"/>
        <v>6.4750699291708375E-3</v>
      </c>
      <c r="AJ82" s="291">
        <f t="shared" si="24"/>
        <v>5.5579999392024355E-3</v>
      </c>
      <c r="AK82" s="291">
        <f t="shared" si="24"/>
        <v>4.7708153984570264E-3</v>
      </c>
      <c r="AL82" s="291">
        <f t="shared" si="24"/>
        <v>4.0951205136970179E-3</v>
      </c>
      <c r="AM82" s="291">
        <f t="shared" si="24"/>
        <v>3.5151249044609598E-3</v>
      </c>
      <c r="AN82" s="291">
        <f t="shared" si="24"/>
        <v>3.0172745961038272E-3</v>
      </c>
      <c r="AO82" s="291">
        <f t="shared" si="24"/>
        <v>2.5899352756256029E-3</v>
      </c>
      <c r="AP82" s="291">
        <f t="shared" si="24"/>
        <v>2.2231204082623201E-3</v>
      </c>
      <c r="AQ82" s="291">
        <f t="shared" si="24"/>
        <v>1.9082578611693737E-3</v>
      </c>
      <c r="AR82" s="291">
        <f t="shared" si="24"/>
        <v>1.6379895804028955E-3</v>
      </c>
      <c r="AS82" s="291">
        <f t="shared" si="24"/>
        <v>1.4059996398308116E-3</v>
      </c>
      <c r="AT82" s="291">
        <f t="shared" si="24"/>
        <v>1.2068666436315979E-3</v>
      </c>
      <c r="AU82" s="291">
        <f t="shared" si="24"/>
        <v>1.0359370331601697E-3</v>
      </c>
      <c r="AV82" s="291">
        <f t="shared" si="24"/>
        <v>8.8921633747654038E-4</v>
      </c>
      <c r="AW82" s="291">
        <f t="shared" si="24"/>
        <v>7.6327582616012057E-4</v>
      </c>
      <c r="AX82" s="291">
        <f t="shared" si="24"/>
        <v>6.5517238297006048E-4</v>
      </c>
      <c r="AY82" s="291">
        <f t="shared" si="24"/>
        <v>5.6237972787129655E-4</v>
      </c>
      <c r="AZ82" s="291">
        <f t="shared" si="24"/>
        <v>4.8272938014703564E-4</v>
      </c>
    </row>
    <row r="83" spans="1:52" s="215" customFormat="1" ht="14.25" x14ac:dyDescent="0.25">
      <c r="A83" s="293" t="s">
        <v>552</v>
      </c>
      <c r="B83" s="294">
        <f t="shared" ref="B83:AY83" si="25">B80*B82</f>
        <v>-12844848</v>
      </c>
      <c r="C83" s="294">
        <f t="shared" si="25"/>
        <v>942377.81118030183</v>
      </c>
      <c r="D83" s="294">
        <f t="shared" si="25"/>
        <v>845697.65610303753</v>
      </c>
      <c r="E83" s="294">
        <f t="shared" si="25"/>
        <v>758629.84921266884</v>
      </c>
      <c r="F83" s="294">
        <f t="shared" si="25"/>
        <v>680273.32454804331</v>
      </c>
      <c r="G83" s="294">
        <f t="shared" si="25"/>
        <v>609797.65865208989</v>
      </c>
      <c r="H83" s="294">
        <f t="shared" si="25"/>
        <v>546444.73402212886</v>
      </c>
      <c r="I83" s="294">
        <f t="shared" si="25"/>
        <v>489523.63699719473</v>
      </c>
      <c r="J83" s="294">
        <f t="shared" si="25"/>
        <v>422559.12801203539</v>
      </c>
      <c r="K83" s="294">
        <f t="shared" si="25"/>
        <v>310532.43106643448</v>
      </c>
      <c r="L83" s="294">
        <f t="shared" si="25"/>
        <v>278251.43397279334</v>
      </c>
      <c r="M83" s="276">
        <f t="shared" si="25"/>
        <v>249249.22971858305</v>
      </c>
      <c r="N83" s="294">
        <f t="shared" si="25"/>
        <v>223205.30173399515</v>
      </c>
      <c r="O83" s="294">
        <f t="shared" si="25"/>
        <v>199828.39842048165</v>
      </c>
      <c r="P83" s="294">
        <f t="shared" si="25"/>
        <v>178854.21398301833</v>
      </c>
      <c r="Q83" s="294">
        <f t="shared" si="25"/>
        <v>160043.18878308416</v>
      </c>
      <c r="R83" s="294">
        <f t="shared" si="25"/>
        <v>143178.43650789914</v>
      </c>
      <c r="S83" s="294">
        <f t="shared" si="25"/>
        <v>128063.8015687991</v>
      </c>
      <c r="T83" s="294">
        <f t="shared" si="25"/>
        <v>114522.04714944278</v>
      </c>
      <c r="U83" s="294">
        <f t="shared" si="25"/>
        <v>102393.17205531715</v>
      </c>
      <c r="V83" s="294">
        <f t="shared" si="25"/>
        <v>91532.85283104828</v>
      </c>
      <c r="W83" s="294">
        <f t="shared" si="25"/>
        <v>81811.006396792931</v>
      </c>
      <c r="X83" s="294">
        <f t="shared" si="25"/>
        <v>73110.467615051923</v>
      </c>
      <c r="Y83" s="294">
        <f t="shared" si="25"/>
        <v>65325.775657001584</v>
      </c>
      <c r="Z83" s="294">
        <f t="shared" si="25"/>
        <v>58362.062729250312</v>
      </c>
      <c r="AA83" s="294">
        <f t="shared" si="25"/>
        <v>52134.038595801161</v>
      </c>
      <c r="AB83" s="294">
        <f t="shared" si="25"/>
        <v>46565.064343608428</v>
      </c>
      <c r="AC83" s="294">
        <f t="shared" si="25"/>
        <v>40139.076734163064</v>
      </c>
      <c r="AD83" s="294">
        <f t="shared" si="25"/>
        <v>35841.367298385885</v>
      </c>
      <c r="AE83" s="294">
        <f t="shared" si="25"/>
        <v>32002.441504019826</v>
      </c>
      <c r="AF83" s="294">
        <f t="shared" si="25"/>
        <v>28573.528569743867</v>
      </c>
      <c r="AG83" s="294">
        <f t="shared" si="25"/>
        <v>25511.011950795713</v>
      </c>
      <c r="AH83" s="294">
        <f t="shared" si="25"/>
        <v>22775.88910380736</v>
      </c>
      <c r="AI83" s="294">
        <f t="shared" si="25"/>
        <v>20333.287213371266</v>
      </c>
      <c r="AJ83" s="294">
        <f t="shared" si="25"/>
        <v>18152.029181774658</v>
      </c>
      <c r="AK83" s="294">
        <f t="shared" si="25"/>
        <v>16204.244748877785</v>
      </c>
      <c r="AL83" s="294">
        <f t="shared" si="25"/>
        <v>14465.022120767244</v>
      </c>
      <c r="AM83" s="294">
        <f t="shared" si="25"/>
        <v>12912.095948373149</v>
      </c>
      <c r="AN83" s="294">
        <f t="shared" si="25"/>
        <v>11525.567915114467</v>
      </c>
      <c r="AO83" s="294">
        <f t="shared" si="25"/>
        <v>10287.65656989695</v>
      </c>
      <c r="AP83" s="294">
        <f t="shared" si="25"/>
        <v>9182.4733821685004</v>
      </c>
      <c r="AQ83" s="294">
        <f t="shared" si="25"/>
        <v>8195.8223026644064</v>
      </c>
      <c r="AR83" s="294">
        <f t="shared" si="25"/>
        <v>7315.0203900850729</v>
      </c>
      <c r="AS83" s="294">
        <f t="shared" si="25"/>
        <v>6528.7373131085633</v>
      </c>
      <c r="AT83" s="294">
        <f t="shared" si="25"/>
        <v>5826.8517614636903</v>
      </c>
      <c r="AU83" s="294">
        <f t="shared" si="25"/>
        <v>5200.3230016607622</v>
      </c>
      <c r="AV83" s="294">
        <f t="shared" si="25"/>
        <v>4641.0759945639302</v>
      </c>
      <c r="AW83" s="294">
        <f t="shared" si="25"/>
        <v>4141.8986552638935</v>
      </c>
      <c r="AX83" s="294">
        <f t="shared" si="25"/>
        <v>3696.349982462003</v>
      </c>
      <c r="AY83" s="294">
        <f t="shared" si="25"/>
        <v>3298.6779164303985</v>
      </c>
      <c r="AZ83" s="294">
        <f>AZ80*AZ82</f>
        <v>-43.652122012385199</v>
      </c>
    </row>
    <row r="84" spans="1:52" s="215" customFormat="1" ht="14.25" x14ac:dyDescent="0.25">
      <c r="A84" s="293" t="s">
        <v>553</v>
      </c>
      <c r="B84" s="294">
        <f>SUM($B$83:B83)</f>
        <v>-12844848</v>
      </c>
      <c r="C84" s="294">
        <f>SUM($B$83:C83)</f>
        <v>-11902470.188819699</v>
      </c>
      <c r="D84" s="294">
        <f>SUM($B$83:D83)</f>
        <v>-11056772.532716662</v>
      </c>
      <c r="E84" s="294">
        <f>SUM($B$83:E83)</f>
        <v>-10298142.683503993</v>
      </c>
      <c r="F84" s="294">
        <f>SUM($B$83:F83)</f>
        <v>-9617869.3589559495</v>
      </c>
      <c r="G84" s="294">
        <f>SUM($B$83:G83)</f>
        <v>-9008071.70030386</v>
      </c>
      <c r="H84" s="294">
        <f>SUM($B$83:H83)</f>
        <v>-8461626.9662817307</v>
      </c>
      <c r="I84" s="294">
        <f>SUM($B$83:I83)</f>
        <v>-7972103.3292845357</v>
      </c>
      <c r="J84" s="294">
        <f>SUM($B$83:J83)</f>
        <v>-7549544.2012725007</v>
      </c>
      <c r="K84" s="294">
        <f>SUM($B$83:K83)</f>
        <v>-7239011.7702060658</v>
      </c>
      <c r="L84" s="294">
        <f>SUM($B$83:L83)</f>
        <v>-6960760.3362332722</v>
      </c>
      <c r="M84" s="276">
        <f>SUM($B$83:M83)</f>
        <v>-6711511.1065146895</v>
      </c>
      <c r="N84" s="294">
        <f>SUM($B$83:N83)</f>
        <v>-6488305.8047806947</v>
      </c>
      <c r="O84" s="294">
        <f>SUM($B$83:O83)</f>
        <v>-6288477.4063602127</v>
      </c>
      <c r="P84" s="294">
        <f>SUM($B$83:P83)</f>
        <v>-6109623.1923771948</v>
      </c>
      <c r="Q84" s="294">
        <f>SUM($B$83:Q83)</f>
        <v>-5949580.0035941107</v>
      </c>
      <c r="R84" s="294">
        <f>SUM($B$83:R83)</f>
        <v>-5806401.5670862114</v>
      </c>
      <c r="S84" s="294">
        <f>SUM($B$83:S83)</f>
        <v>-5678337.7655174127</v>
      </c>
      <c r="T84" s="294">
        <f>SUM($B$83:T83)</f>
        <v>-5563815.7183679696</v>
      </c>
      <c r="U84" s="294">
        <f>SUM($B$83:U83)</f>
        <v>-5461422.5463126525</v>
      </c>
      <c r="V84" s="294">
        <f>SUM($B$83:V83)</f>
        <v>-5369889.6934816046</v>
      </c>
      <c r="W84" s="294">
        <f>SUM($B$83:W83)</f>
        <v>-5288078.6870848117</v>
      </c>
      <c r="X84" s="294">
        <f>SUM($B$83:X83)</f>
        <v>-5214968.2194697596</v>
      </c>
      <c r="Y84" s="294">
        <f>SUM($B$83:Y83)</f>
        <v>-5149642.4438127577</v>
      </c>
      <c r="Z84" s="294">
        <f>SUM($B$83:Z83)</f>
        <v>-5091280.3810835071</v>
      </c>
      <c r="AA84" s="294">
        <f>SUM($B$83:AA83)</f>
        <v>-5039146.3424877059</v>
      </c>
      <c r="AB84" s="294">
        <f>SUM($B$83:AB83)</f>
        <v>-4992581.2781440979</v>
      </c>
      <c r="AC84" s="294">
        <f>SUM($B$83:AC83)</f>
        <v>-4952442.201409935</v>
      </c>
      <c r="AD84" s="294">
        <f>SUM($B$83:AD83)</f>
        <v>-4916600.834111549</v>
      </c>
      <c r="AE84" s="294">
        <f>SUM($B$83:AE83)</f>
        <v>-4884598.3926075287</v>
      </c>
      <c r="AF84" s="294">
        <f>SUM($B$83:AF83)</f>
        <v>-4856024.8640377847</v>
      </c>
      <c r="AG84" s="294">
        <f>SUM($B$83:AG83)</f>
        <v>-4830513.8520869892</v>
      </c>
      <c r="AH84" s="294">
        <f>SUM($B$83:AH83)</f>
        <v>-4807737.9629831817</v>
      </c>
      <c r="AI84" s="294">
        <f>SUM($B$83:AI83)</f>
        <v>-4787404.6757698106</v>
      </c>
      <c r="AJ84" s="294">
        <f>SUM($B$83:AJ83)</f>
        <v>-4769252.6465880359</v>
      </c>
      <c r="AK84" s="294">
        <f>SUM($B$83:AK83)</f>
        <v>-4753048.4018391585</v>
      </c>
      <c r="AL84" s="294">
        <f>SUM($B$83:AL83)</f>
        <v>-4738583.3797183912</v>
      </c>
      <c r="AM84" s="294">
        <f>SUM($B$83:AM83)</f>
        <v>-4725671.2837700183</v>
      </c>
      <c r="AN84" s="294">
        <f>SUM($B$83:AN83)</f>
        <v>-4714145.7158549037</v>
      </c>
      <c r="AO84" s="294">
        <f>SUM($B$83:AO83)</f>
        <v>-4703858.0592850065</v>
      </c>
      <c r="AP84" s="294">
        <f>SUM($B$83:AP83)</f>
        <v>-4694675.585902838</v>
      </c>
      <c r="AQ84" s="294">
        <f>SUM($B$83:AQ83)</f>
        <v>-4686479.7636001734</v>
      </c>
      <c r="AR84" s="294">
        <f>SUM($B$83:AR83)</f>
        <v>-4679164.7432100885</v>
      </c>
      <c r="AS84" s="294">
        <f>SUM($B$83:AS83)</f>
        <v>-4672636.0058969799</v>
      </c>
      <c r="AT84" s="294">
        <f>SUM($B$83:AT83)</f>
        <v>-4666809.1541355159</v>
      </c>
      <c r="AU84" s="294">
        <f>SUM($B$83:AU83)</f>
        <v>-4661608.8311338555</v>
      </c>
      <c r="AV84" s="294">
        <f>SUM($B$83:AV83)</f>
        <v>-4656967.7551392913</v>
      </c>
      <c r="AW84" s="294">
        <f>SUM($B$83:AW83)</f>
        <v>-4652825.8564840276</v>
      </c>
      <c r="AX84" s="294">
        <f>SUM($B$83:AX83)</f>
        <v>-4649129.5065015657</v>
      </c>
      <c r="AY84" s="294">
        <f>SUM($B$83:AY83)</f>
        <v>-4645830.8285851358</v>
      </c>
      <c r="AZ84" s="294">
        <f>SUM($B$83:AZ83)</f>
        <v>-4645874.4807071481</v>
      </c>
    </row>
    <row r="85" spans="1:52" s="215" customFormat="1" ht="14.25" x14ac:dyDescent="0.25">
      <c r="A85" s="293" t="s">
        <v>554</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1.5175604067312332E-2</v>
      </c>
      <c r="N85" s="295">
        <f>IF((ISERR(IRR($B$80:N80))),0,IF(IRR($B$80:N80)&lt;0,0,IRR($B$80:N80)))</f>
        <v>2.8951231615444106E-2</v>
      </c>
      <c r="O85" s="295">
        <f>IF((ISERR(IRR($B$80:O80))),0,IF(IRR($B$80:O80)&lt;0,0,IRR($B$80:O80)))</f>
        <v>4.0460232408219721E-2</v>
      </c>
      <c r="P85" s="295">
        <f>IF((ISERR(IRR($B$80:P80))),0,IF(IRR($B$80:P80)&lt;0,0,IRR($B$80:P80)))</f>
        <v>5.0142340976949251E-2</v>
      </c>
      <c r="Q85" s="295">
        <f>IF((ISERR(IRR($B$80:Q80))),0,IF(IRR($B$80:Q80)&lt;0,0,IRR($B$80:Q80)))</f>
        <v>5.8342720305605278E-2</v>
      </c>
      <c r="R85" s="295">
        <f>IF((ISERR(IRR($B$80:R80))),0,IF(IRR($B$80:R80)&lt;0,0,IRR($B$80:R80)))</f>
        <v>6.5332682470299996E-2</v>
      </c>
      <c r="S85" s="295">
        <f>IF((ISERR(IRR($B$80:S80))),0,IF(IRR($B$80:S80)&lt;0,0,IRR($B$80:S80)))</f>
        <v>7.1326547136835838E-2</v>
      </c>
      <c r="T85" s="295">
        <f>IF((ISERR(IRR($B$80:T80))),0,IF(IRR($B$80:T80)&lt;0,0,IRR($B$80:T80)))</f>
        <v>7.6494735040214534E-2</v>
      </c>
      <c r="U85" s="295">
        <f>IF((ISERR(IRR($B$80:U80))),0,IF(IRR($B$80:U80)&lt;0,0,IRR($B$80:U80)))</f>
        <v>8.0973751101267588E-2</v>
      </c>
      <c r="V85" s="295">
        <f>IF((ISERR(IRR($B$80:V80))),0,IF(IRR($B$80:V80)&lt;0,0,IRR($B$80:V80)))</f>
        <v>8.4873752750923348E-2</v>
      </c>
      <c r="W85" s="295">
        <f>IF((ISERR(IRR($B$80:W80))),0,IF(IRR($B$80:W80)&lt;0,0,IRR($B$80:W80)))</f>
        <v>8.8284291575075446E-2</v>
      </c>
      <c r="X85" s="295">
        <f>IF((ISERR(IRR($B$80:X80))),0,IF(IRR($B$80:X80)&lt;0,0,IRR($B$80:X80)))</f>
        <v>9.1278686838713208E-2</v>
      </c>
      <c r="Y85" s="295">
        <f>IF((ISERR(IRR($B$80:Y80))),0,IF(IRR($B$80:Y80)&lt;0,0,IRR($B$80:Y80)))</f>
        <v>9.3917376301436484E-2</v>
      </c>
      <c r="Z85" s="295">
        <f>IF((ISERR(IRR($B$80:Z80))),0,IF(IRR($B$80:Z80)&lt;0,0,IRR($B$80:Z80)))</f>
        <v>9.6250500726246413E-2</v>
      </c>
      <c r="AA85" s="295">
        <f>IF((ISERR(IRR($B$80:AA80))),0,IF(IRR($B$80:AA80)&lt;0,0,IRR($B$80:AA80)))</f>
        <v>9.8319911498415236E-2</v>
      </c>
      <c r="AB85" s="295">
        <f>IF((ISERR(IRR($B$80:AB80))),0,IF(IRR($B$80:AB80)&lt;0,0,IRR($B$80:AB80)))</f>
        <v>0.10016074135200581</v>
      </c>
      <c r="AC85" s="295">
        <f>IF((ISERR(IRR($B$80:AC80))),0,IF(IRR($B$80:AC80)&lt;0,0,IRR($B$80:AC80)))</f>
        <v>0.10174702931578183</v>
      </c>
      <c r="AD85" s="295">
        <f>IF((ISERR(IRR($B$80:AD80))),0,IF(IRR($B$80:AD80)&lt;0,0,IRR($B$80:AD80)))</f>
        <v>0.10316793368848143</v>
      </c>
      <c r="AE85" s="295">
        <f>IF((ISERR(IRR($B$80:AE80))),0,IF(IRR($B$80:AE80)&lt;0,0,IRR($B$80:AE80)))</f>
        <v>0.1044434924581068</v>
      </c>
      <c r="AF85" s="295">
        <f>IF((ISERR(IRR($B$80:AF80))),0,IF(IRR($B$80:AF80)&lt;0,0,IRR($B$80:AF80)))</f>
        <v>0.1055909279309164</v>
      </c>
      <c r="AG85" s="295">
        <f>IF((ISERR(IRR($B$80:AG80))),0,IF(IRR($B$80:AG80)&lt;0,0,IRR($B$80:AG80)))</f>
        <v>0.10662509751198312</v>
      </c>
      <c r="AH85" s="295">
        <f>IF((ISERR(IRR($B$80:AH80))),0,IF(IRR($B$80:AH80)&lt;0,0,IRR($B$80:AH80)))</f>
        <v>0.10755886420136918</v>
      </c>
      <c r="AI85" s="295">
        <f>IF((ISERR(IRR($B$80:AI80))),0,IF(IRR($B$80:AI80)&lt;0,0,IRR($B$80:AI80)))</f>
        <v>0.10840340232499512</v>
      </c>
      <c r="AJ85" s="295">
        <f>IF((ISERR(IRR($B$80:AJ80))),0,IF(IRR($B$80:AJ80)&lt;0,0,IRR($B$80:AJ80)))</f>
        <v>0.10916845084661375</v>
      </c>
      <c r="AK85" s="295">
        <f>IF((ISERR(IRR($B$80:AK80))),0,IF(IRR($B$80:AK80)&lt;0,0,IRR($B$80:AK80)))</f>
        <v>0.10986252409884023</v>
      </c>
      <c r="AL85" s="295">
        <f>IF((ISERR(IRR($B$80:AL80))),0,IF(IRR($B$80:AL80)&lt;0,0,IRR($B$80:AL80)))</f>
        <v>0.11049308779191236</v>
      </c>
      <c r="AM85" s="295">
        <f>IF((ISERR(IRR($B$80:AM80))),0,IF(IRR($B$80:AM80)&lt;0,0,IRR($B$80:AM80)))</f>
        <v>0.11106670659708984</v>
      </c>
      <c r="AN85" s="295">
        <f>IF((ISERR(IRR($B$80:AN80))),0,IF(IRR($B$80:AN80)&lt;0,0,IRR($B$80:AN80)))</f>
        <v>0.11158916836753385</v>
      </c>
      <c r="AO85" s="295">
        <f>IF((ISERR(IRR($B$80:AO80))),0,IF(IRR($B$80:AO80)&lt;0,0,IRR($B$80:AO80)))</f>
        <v>0.11206558908223929</v>
      </c>
      <c r="AP85" s="295">
        <f>IF((ISERR(IRR($B$80:AP80))),0,IF(IRR($B$80:AP80)&lt;0,0,IRR($B$80:AP80)))</f>
        <v>0.11250050182241433</v>
      </c>
      <c r="AQ85" s="295">
        <f>IF((ISERR(IRR($B$80:AQ80))),0,IF(IRR($B$80:AQ80)&lt;0,0,IRR($B$80:AQ80)))</f>
        <v>0.11289793247127045</v>
      </c>
      <c r="AR85" s="295">
        <f>IF((ISERR(IRR($B$80:AR80))),0,IF(IRR($B$80:AR80)&lt;0,0,IRR($B$80:AR80)))</f>
        <v>0.1132614643337273</v>
      </c>
      <c r="AS85" s="295">
        <f>IF((ISERR(IRR($B$80:AS80))),0,IF(IRR($B$80:AS80)&lt;0,0,IRR($B$80:AS80)))</f>
        <v>0.11359429347574235</v>
      </c>
      <c r="AT85" s="295">
        <f>IF((ISERR(IRR($B$80:AT80))),0,IF(IRR($B$80:AT80)&lt;0,0,IRR($B$80:AT80)))</f>
        <v>0.11389927626339991</v>
      </c>
      <c r="AU85" s="295">
        <f>IF((ISERR(IRR($B$80:AU80))),0,IF(IRR($B$80:AU80)&lt;0,0,IRR($B$80:AU80)))</f>
        <v>0.11417897032354496</v>
      </c>
      <c r="AV85" s="295">
        <f>IF((ISERR(IRR($B$80:AV80))),0,IF(IRR($B$80:AV80)&lt;0,0,IRR($B$80:AV80)))</f>
        <v>0.11443566993809906</v>
      </c>
      <c r="AW85" s="295">
        <f>IF((ISERR(IRR($B$80:AW80))),0,IF(IRR($B$80:AW80)&lt;0,0,IRR($B$80:AW80)))</f>
        <v>0.11467143671348712</v>
      </c>
      <c r="AX85" s="295">
        <f>IF((ISERR(IRR($B$80:AX80))),0,IF(IRR($B$80:AX80)&lt;0,0,IRR($B$80:AX80)))</f>
        <v>0.11488812622703959</v>
      </c>
      <c r="AY85" s="295">
        <f>IF((ISERR(IRR($B$80:AY80))),0,IF(IRR($B$80:AY80)&lt;0,0,IRR($B$80:AY80)))</f>
        <v>0.11508741123778954</v>
      </c>
      <c r="AZ85" s="295">
        <f>IF((ISERR(IRR($B$80:AZ80))),0,IF(IRR($B$80:AZ80)&lt;0,0,IRR($B$80:AZ80)))</f>
        <v>0.11508467420143065</v>
      </c>
    </row>
    <row r="86" spans="1:52" s="215" customFormat="1" ht="14.25" x14ac:dyDescent="0.25">
      <c r="A86" s="293" t="s">
        <v>555</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10.077147592923097</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5" customFormat="1" ht="15" thickBot="1" x14ac:dyDescent="0.3">
      <c r="A87" s="299" t="s">
        <v>556</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80"/>
      <c r="B89" s="380"/>
      <c r="C89" s="380"/>
      <c r="D89" s="380"/>
      <c r="E89" s="380"/>
      <c r="F89" s="380"/>
      <c r="G89" s="380"/>
      <c r="H89" s="380"/>
      <c r="I89" s="380"/>
      <c r="J89" s="380"/>
      <c r="K89" s="380"/>
    </row>
    <row r="91" spans="1:52" x14ac:dyDescent="0.25">
      <c r="C91" s="302"/>
    </row>
    <row r="93" spans="1:52" x14ac:dyDescent="0.25">
      <c r="AZ93" s="303"/>
    </row>
    <row r="94" spans="1:52" ht="27.75" x14ac:dyDescent="0.25">
      <c r="B94" s="214"/>
      <c r="M94" s="214"/>
    </row>
    <row r="95" spans="1:52" ht="27.75" x14ac:dyDescent="0.25">
      <c r="B95" s="214"/>
      <c r="M95" s="30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9" t="str">
        <f>'1. паспорт местоположение'!A12:C12</f>
        <v>M_TP2000.PS.0059</v>
      </c>
      <c r="B12" s="339"/>
      <c r="C12" s="339"/>
      <c r="D12" s="339"/>
      <c r="E12" s="339"/>
      <c r="F12" s="339"/>
      <c r="G12" s="339"/>
      <c r="H12" s="339"/>
      <c r="I12" s="339"/>
      <c r="J12" s="339"/>
      <c r="K12" s="339"/>
      <c r="L12" s="339"/>
    </row>
    <row r="13" spans="1:44" x14ac:dyDescent="0.25">
      <c r="A13" s="332" t="s">
        <v>8</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x14ac:dyDescent="0.25">
      <c r="A15" s="339" t="str">
        <f>'4. паспортбюджет'!A15:O15</f>
        <v>Реконструкция ПС 110 кВ УГП-5 (замена систем оперативного тока и собственных нужд)</v>
      </c>
      <c r="B15" s="339"/>
      <c r="C15" s="339"/>
      <c r="D15" s="339"/>
      <c r="E15" s="339"/>
      <c r="F15" s="339"/>
      <c r="G15" s="339"/>
      <c r="H15" s="339"/>
      <c r="I15" s="339"/>
      <c r="J15" s="339"/>
      <c r="K15" s="339"/>
      <c r="L15" s="339"/>
    </row>
    <row r="16" spans="1:44" x14ac:dyDescent="0.25">
      <c r="A16" s="332" t="s">
        <v>7</v>
      </c>
      <c r="B16" s="332"/>
      <c r="C16" s="332"/>
      <c r="D16" s="332"/>
      <c r="E16" s="332"/>
      <c r="F16" s="332"/>
      <c r="G16" s="332"/>
      <c r="H16" s="332"/>
      <c r="I16" s="332"/>
      <c r="J16" s="332"/>
      <c r="K16" s="332"/>
      <c r="L16" s="332"/>
    </row>
    <row r="17" spans="1:12" ht="15.75" customHeight="1" x14ac:dyDescent="0.25">
      <c r="L17" s="84"/>
    </row>
    <row r="18" spans="1:12" x14ac:dyDescent="0.25">
      <c r="K18" s="83"/>
    </row>
    <row r="19" spans="1:12" ht="15.75" customHeight="1" x14ac:dyDescent="0.25">
      <c r="A19" s="396" t="s">
        <v>452</v>
      </c>
      <c r="B19" s="396"/>
      <c r="C19" s="396"/>
      <c r="D19" s="396"/>
      <c r="E19" s="396"/>
      <c r="F19" s="396"/>
      <c r="G19" s="396"/>
      <c r="H19" s="396"/>
      <c r="I19" s="396"/>
      <c r="J19" s="396"/>
      <c r="K19" s="396"/>
      <c r="L19" s="396"/>
    </row>
    <row r="20" spans="1:12" x14ac:dyDescent="0.25">
      <c r="A20" s="200"/>
      <c r="B20" s="201"/>
      <c r="C20" s="202"/>
      <c r="D20" s="202"/>
      <c r="E20" s="202"/>
      <c r="F20" s="202"/>
      <c r="G20" s="203"/>
      <c r="H20" s="203"/>
      <c r="I20" s="203"/>
      <c r="J20" s="203"/>
      <c r="K20" s="203"/>
      <c r="L20" s="203"/>
    </row>
    <row r="21" spans="1:12" ht="28.5" customHeight="1" x14ac:dyDescent="0.25">
      <c r="A21" s="386" t="s">
        <v>229</v>
      </c>
      <c r="B21" s="386" t="s">
        <v>228</v>
      </c>
      <c r="C21" s="392" t="s">
        <v>385</v>
      </c>
      <c r="D21" s="392"/>
      <c r="E21" s="392"/>
      <c r="F21" s="392"/>
      <c r="G21" s="392"/>
      <c r="H21" s="392"/>
      <c r="I21" s="387" t="s">
        <v>227</v>
      </c>
      <c r="J21" s="389" t="s">
        <v>387</v>
      </c>
      <c r="K21" s="386" t="s">
        <v>226</v>
      </c>
      <c r="L21" s="388" t="s">
        <v>386</v>
      </c>
    </row>
    <row r="22" spans="1:12" ht="58.5" customHeight="1" x14ac:dyDescent="0.25">
      <c r="A22" s="386"/>
      <c r="B22" s="386"/>
      <c r="C22" s="393" t="s">
        <v>3</v>
      </c>
      <c r="D22" s="393"/>
      <c r="E22" s="142"/>
      <c r="F22" s="143"/>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199">
        <v>1</v>
      </c>
      <c r="B24" s="199">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04" t="s">
        <v>570</v>
      </c>
      <c r="D26" s="204" t="s">
        <v>570</v>
      </c>
      <c r="E26" s="204"/>
      <c r="F26" s="204"/>
      <c r="G26" s="204" t="s">
        <v>495</v>
      </c>
      <c r="H26" s="204" t="s">
        <v>495</v>
      </c>
      <c r="I26" s="205"/>
      <c r="J26" s="205"/>
      <c r="K26" s="75"/>
      <c r="L26" s="75"/>
    </row>
    <row r="27" spans="1:12" s="70" customFormat="1" ht="39" customHeight="1" x14ac:dyDescent="0.25">
      <c r="A27" s="77" t="s">
        <v>221</v>
      </c>
      <c r="B27" s="81" t="s">
        <v>394</v>
      </c>
      <c r="C27" s="204" t="s">
        <v>570</v>
      </c>
      <c r="D27" s="204" t="s">
        <v>570</v>
      </c>
      <c r="E27" s="204"/>
      <c r="F27" s="204"/>
      <c r="G27" s="204" t="s">
        <v>495</v>
      </c>
      <c r="H27" s="204" t="s">
        <v>495</v>
      </c>
      <c r="I27" s="205"/>
      <c r="J27" s="205"/>
      <c r="K27" s="75"/>
      <c r="L27" s="75"/>
    </row>
    <row r="28" spans="1:12" s="70" customFormat="1" ht="70.5" customHeight="1" x14ac:dyDescent="0.25">
      <c r="A28" s="77" t="s">
        <v>393</v>
      </c>
      <c r="B28" s="81" t="s">
        <v>398</v>
      </c>
      <c r="C28" s="204" t="s">
        <v>570</v>
      </c>
      <c r="D28" s="204" t="s">
        <v>570</v>
      </c>
      <c r="E28" s="204"/>
      <c r="F28" s="204"/>
      <c r="G28" s="204" t="s">
        <v>495</v>
      </c>
      <c r="H28" s="204" t="s">
        <v>495</v>
      </c>
      <c r="I28" s="205"/>
      <c r="J28" s="205"/>
      <c r="K28" s="75"/>
      <c r="L28" s="75"/>
    </row>
    <row r="29" spans="1:12" s="70" customFormat="1" ht="54" customHeight="1" x14ac:dyDescent="0.25">
      <c r="A29" s="77" t="s">
        <v>220</v>
      </c>
      <c r="B29" s="81" t="s">
        <v>397</v>
      </c>
      <c r="C29" s="204" t="s">
        <v>570</v>
      </c>
      <c r="D29" s="204" t="s">
        <v>570</v>
      </c>
      <c r="E29" s="204"/>
      <c r="F29" s="204"/>
      <c r="G29" s="204" t="s">
        <v>495</v>
      </c>
      <c r="H29" s="204" t="s">
        <v>495</v>
      </c>
      <c r="I29" s="205"/>
      <c r="J29" s="205"/>
      <c r="K29" s="75"/>
      <c r="L29" s="75"/>
    </row>
    <row r="30" spans="1:12" s="70" customFormat="1" ht="42" customHeight="1" x14ac:dyDescent="0.25">
      <c r="A30" s="77" t="s">
        <v>219</v>
      </c>
      <c r="B30" s="81" t="s">
        <v>399</v>
      </c>
      <c r="C30" s="204" t="s">
        <v>570</v>
      </c>
      <c r="D30" s="204" t="s">
        <v>570</v>
      </c>
      <c r="E30" s="204"/>
      <c r="F30" s="204"/>
      <c r="G30" s="204" t="s">
        <v>495</v>
      </c>
      <c r="H30" s="204" t="s">
        <v>495</v>
      </c>
      <c r="I30" s="205"/>
      <c r="J30" s="205"/>
      <c r="K30" s="75"/>
      <c r="L30" s="75"/>
    </row>
    <row r="31" spans="1:12" s="70" customFormat="1" ht="37.5" customHeight="1" x14ac:dyDescent="0.25">
      <c r="A31" s="77" t="s">
        <v>218</v>
      </c>
      <c r="B31" s="76" t="s">
        <v>395</v>
      </c>
      <c r="C31" s="204" t="s">
        <v>570</v>
      </c>
      <c r="D31" s="204" t="s">
        <v>570</v>
      </c>
      <c r="E31" s="204"/>
      <c r="F31" s="204"/>
      <c r="G31" s="204">
        <v>45366</v>
      </c>
      <c r="H31" s="204">
        <v>45376</v>
      </c>
      <c r="I31" s="205"/>
      <c r="J31" s="205"/>
      <c r="K31" s="75"/>
      <c r="L31" s="75"/>
    </row>
    <row r="32" spans="1:12" s="70" customFormat="1" ht="31.5" x14ac:dyDescent="0.25">
      <c r="A32" s="77" t="s">
        <v>216</v>
      </c>
      <c r="B32" s="76" t="s">
        <v>400</v>
      </c>
      <c r="C32" s="204" t="s">
        <v>570</v>
      </c>
      <c r="D32" s="204" t="s">
        <v>570</v>
      </c>
      <c r="E32" s="204"/>
      <c r="F32" s="204"/>
      <c r="G32" s="204">
        <v>45529</v>
      </c>
      <c r="H32" s="204">
        <v>45534</v>
      </c>
      <c r="I32" s="205"/>
      <c r="J32" s="205"/>
      <c r="K32" s="75"/>
      <c r="L32" s="75"/>
    </row>
    <row r="33" spans="1:12" s="70" customFormat="1" ht="37.5" customHeight="1" x14ac:dyDescent="0.25">
      <c r="A33" s="77" t="s">
        <v>411</v>
      </c>
      <c r="B33" s="76" t="s">
        <v>328</v>
      </c>
      <c r="C33" s="204" t="s">
        <v>570</v>
      </c>
      <c r="D33" s="204" t="s">
        <v>570</v>
      </c>
      <c r="E33" s="204"/>
      <c r="F33" s="204"/>
      <c r="G33" s="204" t="s">
        <v>495</v>
      </c>
      <c r="H33" s="204" t="s">
        <v>495</v>
      </c>
      <c r="I33" s="205"/>
      <c r="J33" s="205"/>
      <c r="K33" s="75"/>
      <c r="L33" s="75"/>
    </row>
    <row r="34" spans="1:12" s="70" customFormat="1" ht="47.25" customHeight="1" x14ac:dyDescent="0.25">
      <c r="A34" s="77" t="s">
        <v>412</v>
      </c>
      <c r="B34" s="76" t="s">
        <v>404</v>
      </c>
      <c r="C34" s="204" t="s">
        <v>570</v>
      </c>
      <c r="D34" s="204" t="s">
        <v>570</v>
      </c>
      <c r="E34" s="204"/>
      <c r="F34" s="204"/>
      <c r="G34" s="204" t="s">
        <v>495</v>
      </c>
      <c r="H34" s="204" t="s">
        <v>495</v>
      </c>
      <c r="I34" s="205"/>
      <c r="J34" s="205"/>
      <c r="K34" s="79"/>
      <c r="L34" s="75"/>
    </row>
    <row r="35" spans="1:12" s="70" customFormat="1" ht="49.5" customHeight="1" x14ac:dyDescent="0.25">
      <c r="A35" s="77" t="s">
        <v>413</v>
      </c>
      <c r="B35" s="76" t="s">
        <v>217</v>
      </c>
      <c r="C35" s="204" t="s">
        <v>570</v>
      </c>
      <c r="D35" s="204" t="s">
        <v>570</v>
      </c>
      <c r="E35" s="204"/>
      <c r="F35" s="204"/>
      <c r="G35" s="204">
        <v>45641</v>
      </c>
      <c r="H35" s="204">
        <v>45646</v>
      </c>
      <c r="I35" s="205"/>
      <c r="J35" s="205"/>
      <c r="K35" s="79"/>
      <c r="L35" s="75"/>
    </row>
    <row r="36" spans="1:12" ht="37.5" customHeight="1" x14ac:dyDescent="0.25">
      <c r="A36" s="77" t="s">
        <v>414</v>
      </c>
      <c r="B36" s="76" t="s">
        <v>396</v>
      </c>
      <c r="C36" s="204" t="s">
        <v>570</v>
      </c>
      <c r="D36" s="204" t="s">
        <v>570</v>
      </c>
      <c r="E36" s="204"/>
      <c r="F36" s="204"/>
      <c r="G36" s="204" t="s">
        <v>495</v>
      </c>
      <c r="H36" s="204" t="s">
        <v>495</v>
      </c>
      <c r="I36" s="205"/>
      <c r="J36" s="205"/>
      <c r="K36" s="75"/>
      <c r="L36" s="75"/>
    </row>
    <row r="37" spans="1:12" x14ac:dyDescent="0.25">
      <c r="A37" s="77" t="s">
        <v>415</v>
      </c>
      <c r="B37" s="76" t="s">
        <v>215</v>
      </c>
      <c r="C37" s="204" t="s">
        <v>570</v>
      </c>
      <c r="D37" s="204" t="s">
        <v>570</v>
      </c>
      <c r="E37" s="204"/>
      <c r="F37" s="204"/>
      <c r="G37" s="204">
        <v>45534</v>
      </c>
      <c r="H37" s="204">
        <v>45626</v>
      </c>
      <c r="I37" s="205"/>
      <c r="J37" s="205"/>
      <c r="K37" s="75"/>
      <c r="L37" s="75"/>
    </row>
    <row r="38" spans="1:12" x14ac:dyDescent="0.25">
      <c r="A38" s="77" t="s">
        <v>581</v>
      </c>
      <c r="B38" s="78" t="s">
        <v>214</v>
      </c>
      <c r="C38" s="204"/>
      <c r="D38" s="204"/>
      <c r="E38" s="204"/>
      <c r="F38" s="204"/>
      <c r="G38" s="204"/>
      <c r="H38" s="204"/>
      <c r="I38" s="205"/>
      <c r="J38" s="205"/>
      <c r="K38" s="75"/>
      <c r="L38" s="75"/>
    </row>
    <row r="39" spans="1:12" ht="63" x14ac:dyDescent="0.25">
      <c r="A39" s="77">
        <v>2</v>
      </c>
      <c r="B39" s="76" t="s">
        <v>401</v>
      </c>
      <c r="C39" s="204" t="s">
        <v>570</v>
      </c>
      <c r="D39" s="204" t="s">
        <v>570</v>
      </c>
      <c r="E39" s="204"/>
      <c r="F39" s="204"/>
      <c r="G39" s="204">
        <v>45748</v>
      </c>
      <c r="H39" s="204">
        <v>45762</v>
      </c>
      <c r="I39" s="205"/>
      <c r="J39" s="205"/>
      <c r="K39" s="75"/>
      <c r="L39" s="75"/>
    </row>
    <row r="40" spans="1:12" ht="33.75" customHeight="1" x14ac:dyDescent="0.25">
      <c r="A40" s="77" t="s">
        <v>213</v>
      </c>
      <c r="B40" s="76" t="s">
        <v>403</v>
      </c>
      <c r="C40" s="204" t="s">
        <v>570</v>
      </c>
      <c r="D40" s="204" t="s">
        <v>570</v>
      </c>
      <c r="E40" s="204"/>
      <c r="F40" s="204"/>
      <c r="G40" s="204">
        <v>45762</v>
      </c>
      <c r="H40" s="204">
        <v>45772</v>
      </c>
      <c r="I40" s="205"/>
      <c r="J40" s="205"/>
      <c r="K40" s="75"/>
      <c r="L40" s="75"/>
    </row>
    <row r="41" spans="1:12" ht="63" customHeight="1" x14ac:dyDescent="0.25">
      <c r="A41" s="77" t="s">
        <v>212</v>
      </c>
      <c r="B41" s="78" t="s">
        <v>483</v>
      </c>
      <c r="C41" s="204"/>
      <c r="D41" s="204"/>
      <c r="E41" s="204"/>
      <c r="F41" s="204"/>
      <c r="G41" s="204"/>
      <c r="H41" s="204"/>
      <c r="I41" s="205"/>
      <c r="J41" s="205"/>
      <c r="K41" s="75"/>
      <c r="L41" s="75"/>
    </row>
    <row r="42" spans="1:12" ht="58.5" customHeight="1" x14ac:dyDescent="0.25">
      <c r="A42" s="77">
        <v>3</v>
      </c>
      <c r="B42" s="76" t="s">
        <v>402</v>
      </c>
      <c r="C42" s="204" t="s">
        <v>570</v>
      </c>
      <c r="D42" s="204" t="s">
        <v>570</v>
      </c>
      <c r="E42" s="204"/>
      <c r="F42" s="204"/>
      <c r="G42" s="204">
        <v>45762</v>
      </c>
      <c r="H42" s="204">
        <v>45823</v>
      </c>
      <c r="I42" s="205"/>
      <c r="J42" s="205"/>
      <c r="K42" s="75"/>
      <c r="L42" s="75"/>
    </row>
    <row r="43" spans="1:12" ht="34.5" customHeight="1" x14ac:dyDescent="0.25">
      <c r="A43" s="77" t="s">
        <v>211</v>
      </c>
      <c r="B43" s="76" t="s">
        <v>209</v>
      </c>
      <c r="C43" s="204" t="s">
        <v>570</v>
      </c>
      <c r="D43" s="204" t="s">
        <v>570</v>
      </c>
      <c r="E43" s="204"/>
      <c r="F43" s="204"/>
      <c r="G43" s="204">
        <v>45772</v>
      </c>
      <c r="H43" s="204">
        <v>45869</v>
      </c>
      <c r="I43" s="206"/>
      <c r="J43" s="206"/>
      <c r="K43" s="75"/>
      <c r="L43" s="75"/>
    </row>
    <row r="44" spans="1:12" ht="24.75" customHeight="1" x14ac:dyDescent="0.25">
      <c r="A44" s="77" t="s">
        <v>210</v>
      </c>
      <c r="B44" s="76" t="s">
        <v>207</v>
      </c>
      <c r="C44" s="204" t="s">
        <v>570</v>
      </c>
      <c r="D44" s="204" t="s">
        <v>570</v>
      </c>
      <c r="E44" s="204"/>
      <c r="F44" s="204"/>
      <c r="G44" s="204">
        <v>45823</v>
      </c>
      <c r="H44" s="204">
        <v>45915</v>
      </c>
      <c r="I44" s="205"/>
      <c r="J44" s="205"/>
      <c r="K44" s="75"/>
      <c r="L44" s="75"/>
    </row>
    <row r="45" spans="1:12" ht="90.75" customHeight="1" x14ac:dyDescent="0.25">
      <c r="A45" s="77" t="s">
        <v>208</v>
      </c>
      <c r="B45" s="76" t="s">
        <v>407</v>
      </c>
      <c r="C45" s="204" t="s">
        <v>570</v>
      </c>
      <c r="D45" s="204" t="s">
        <v>570</v>
      </c>
      <c r="E45" s="204"/>
      <c r="F45" s="204"/>
      <c r="G45" s="204" t="s">
        <v>495</v>
      </c>
      <c r="H45" s="204" t="s">
        <v>495</v>
      </c>
      <c r="I45" s="205"/>
      <c r="J45" s="205"/>
      <c r="K45" s="207"/>
      <c r="L45" s="75"/>
    </row>
    <row r="46" spans="1:12" ht="167.25" customHeight="1" x14ac:dyDescent="0.25">
      <c r="A46" s="77" t="s">
        <v>206</v>
      </c>
      <c r="B46" s="76" t="s">
        <v>405</v>
      </c>
      <c r="C46" s="204" t="s">
        <v>570</v>
      </c>
      <c r="D46" s="204" t="s">
        <v>570</v>
      </c>
      <c r="E46" s="204"/>
      <c r="F46" s="204"/>
      <c r="G46" s="204" t="s">
        <v>495</v>
      </c>
      <c r="H46" s="204" t="s">
        <v>495</v>
      </c>
      <c r="I46" s="205"/>
      <c r="J46" s="205"/>
      <c r="K46" s="75"/>
      <c r="L46" s="75"/>
    </row>
    <row r="47" spans="1:12" ht="30.75" customHeight="1" x14ac:dyDescent="0.25">
      <c r="A47" s="77" t="s">
        <v>204</v>
      </c>
      <c r="B47" s="76" t="s">
        <v>205</v>
      </c>
      <c r="C47" s="204" t="s">
        <v>570</v>
      </c>
      <c r="D47" s="204" t="s">
        <v>570</v>
      </c>
      <c r="E47" s="204"/>
      <c r="F47" s="204"/>
      <c r="G47" s="204">
        <v>45915</v>
      </c>
      <c r="H47" s="204">
        <v>45920</v>
      </c>
      <c r="I47" s="205"/>
      <c r="J47" s="205"/>
      <c r="K47" s="75"/>
      <c r="L47" s="75"/>
    </row>
    <row r="48" spans="1:12" ht="37.5" customHeight="1" x14ac:dyDescent="0.25">
      <c r="A48" s="77" t="s">
        <v>582</v>
      </c>
      <c r="B48" s="78" t="s">
        <v>203</v>
      </c>
      <c r="C48" s="204"/>
      <c r="D48" s="204"/>
      <c r="E48" s="75"/>
      <c r="F48" s="75"/>
      <c r="G48" s="170"/>
      <c r="H48" s="170"/>
      <c r="I48" s="205"/>
      <c r="J48" s="205"/>
      <c r="K48" s="75"/>
      <c r="L48" s="75"/>
    </row>
    <row r="49" spans="1:12" ht="35.25" customHeight="1" x14ac:dyDescent="0.25">
      <c r="A49" s="77">
        <v>4</v>
      </c>
      <c r="B49" s="76" t="s">
        <v>201</v>
      </c>
      <c r="C49" s="204" t="s">
        <v>570</v>
      </c>
      <c r="D49" s="204" t="s">
        <v>570</v>
      </c>
      <c r="E49" s="75"/>
      <c r="F49" s="75"/>
      <c r="G49" s="204">
        <v>45920</v>
      </c>
      <c r="H49" s="204">
        <v>45925</v>
      </c>
      <c r="I49" s="205"/>
      <c r="J49" s="205"/>
      <c r="K49" s="75"/>
      <c r="L49" s="75"/>
    </row>
    <row r="50" spans="1:12" ht="86.25" customHeight="1" x14ac:dyDescent="0.25">
      <c r="A50" s="77" t="s">
        <v>202</v>
      </c>
      <c r="B50" s="76" t="s">
        <v>406</v>
      </c>
      <c r="C50" s="204" t="s">
        <v>570</v>
      </c>
      <c r="D50" s="204" t="s">
        <v>570</v>
      </c>
      <c r="E50" s="75"/>
      <c r="F50" s="75"/>
      <c r="G50" s="204">
        <v>45925</v>
      </c>
      <c r="H50" s="204">
        <v>45930</v>
      </c>
      <c r="I50" s="205"/>
      <c r="J50" s="205"/>
      <c r="K50" s="75"/>
      <c r="L50" s="75"/>
    </row>
    <row r="51" spans="1:12" ht="77.25" customHeight="1" x14ac:dyDescent="0.25">
      <c r="A51" s="77" t="s">
        <v>200</v>
      </c>
      <c r="B51" s="76" t="s">
        <v>408</v>
      </c>
      <c r="C51" s="204" t="s">
        <v>570</v>
      </c>
      <c r="D51" s="204" t="s">
        <v>570</v>
      </c>
      <c r="E51" s="204"/>
      <c r="F51" s="204"/>
      <c r="G51" s="204" t="s">
        <v>495</v>
      </c>
      <c r="H51" s="204" t="s">
        <v>495</v>
      </c>
      <c r="I51" s="205"/>
      <c r="J51" s="205"/>
      <c r="K51" s="75"/>
      <c r="L51" s="75"/>
    </row>
    <row r="52" spans="1:12" ht="71.25" customHeight="1" x14ac:dyDescent="0.25">
      <c r="A52" s="77" t="s">
        <v>198</v>
      </c>
      <c r="B52" s="76" t="s">
        <v>199</v>
      </c>
      <c r="C52" s="204" t="s">
        <v>570</v>
      </c>
      <c r="D52" s="204" t="s">
        <v>570</v>
      </c>
      <c r="E52" s="204"/>
      <c r="F52" s="204"/>
      <c r="G52" s="204" t="s">
        <v>495</v>
      </c>
      <c r="H52" s="204" t="s">
        <v>495</v>
      </c>
      <c r="I52" s="205"/>
      <c r="J52" s="205"/>
      <c r="K52" s="75"/>
      <c r="L52" s="75"/>
    </row>
    <row r="53" spans="1:12" ht="48" customHeight="1" x14ac:dyDescent="0.25">
      <c r="A53" s="77" t="s">
        <v>196</v>
      </c>
      <c r="B53" s="150" t="s">
        <v>409</v>
      </c>
      <c r="C53" s="204" t="s">
        <v>570</v>
      </c>
      <c r="D53" s="204" t="s">
        <v>570</v>
      </c>
      <c r="E53" s="204"/>
      <c r="F53" s="204"/>
      <c r="G53" s="204">
        <v>45930</v>
      </c>
      <c r="H53" s="204">
        <v>45940</v>
      </c>
      <c r="I53" s="205"/>
      <c r="J53" s="205"/>
      <c r="K53" s="75"/>
      <c r="L53" s="75"/>
    </row>
    <row r="54" spans="1:12" ht="46.5" customHeight="1" x14ac:dyDescent="0.25">
      <c r="A54" s="77" t="s">
        <v>410</v>
      </c>
      <c r="B54" s="76" t="s">
        <v>197</v>
      </c>
      <c r="C54" s="204" t="s">
        <v>570</v>
      </c>
      <c r="D54" s="204" t="s">
        <v>570</v>
      </c>
      <c r="E54" s="204"/>
      <c r="F54" s="204"/>
      <c r="G54" s="204" t="s">
        <v>495</v>
      </c>
      <c r="H54" s="204" t="s">
        <v>495</v>
      </c>
      <c r="I54" s="205"/>
      <c r="J54" s="20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G30" sqref="G30"/>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85546875" style="68" customWidth="1"/>
    <col min="12" max="12" width="6.85546875" style="68" customWidth="1"/>
    <col min="13" max="13" width="8.42578125" style="68" customWidth="1"/>
    <col min="14" max="14" width="10" style="68" customWidth="1"/>
    <col min="15" max="15" width="7.140625" style="68" customWidth="1"/>
    <col min="16" max="16" width="7.5703125" style="68" customWidth="1"/>
    <col min="17" max="17" width="7.7109375" style="68" customWidth="1"/>
    <col min="18" max="18" width="8.28515625" style="68" customWidth="1"/>
    <col min="19" max="19" width="8.85546875" style="68" customWidth="1"/>
    <col min="20" max="20" width="8" style="68" customWidth="1"/>
    <col min="21" max="21" width="8.140625" style="68" customWidth="1"/>
    <col min="22" max="22" width="8" style="68" customWidth="1"/>
    <col min="23" max="23" width="7.5703125" style="68" customWidth="1"/>
    <col min="24" max="25" width="8.140625" style="68" customWidth="1"/>
    <col min="26"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1" t="str">
        <f>'[3]1.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9"/>
      <c r="B5" s="69"/>
      <c r="C5" s="69"/>
      <c r="D5" s="69"/>
      <c r="E5" s="69"/>
      <c r="F5" s="69"/>
      <c r="H5" s="69"/>
      <c r="I5" s="69"/>
      <c r="AC5" s="15"/>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39" t="str">
        <f>'[3]1.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08" t="str">
        <f>'6.1. Паспорт сетевой график'!A12:L12</f>
        <v>M_TP2000.PS.0059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39" t="str">
        <f>'6.1. Паспорт сетевой график'!A15:L15</f>
        <v>Реконструкция ПС 110 кВ УГП-5 (замена систем оперативного тока и собственных нужд)</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01" t="s">
        <v>195</v>
      </c>
      <c r="B20" s="401" t="s">
        <v>194</v>
      </c>
      <c r="C20" s="386" t="s">
        <v>193</v>
      </c>
      <c r="D20" s="386"/>
      <c r="E20" s="403" t="s">
        <v>192</v>
      </c>
      <c r="F20" s="403"/>
      <c r="G20" s="401" t="s">
        <v>586</v>
      </c>
      <c r="H20" s="397" t="s">
        <v>560</v>
      </c>
      <c r="I20" s="398"/>
      <c r="J20" s="398"/>
      <c r="K20" s="398"/>
      <c r="L20" s="397" t="s">
        <v>561</v>
      </c>
      <c r="M20" s="398"/>
      <c r="N20" s="398"/>
      <c r="O20" s="398"/>
      <c r="P20" s="397" t="s">
        <v>562</v>
      </c>
      <c r="Q20" s="398"/>
      <c r="R20" s="398"/>
      <c r="S20" s="398"/>
      <c r="T20" s="397" t="s">
        <v>563</v>
      </c>
      <c r="U20" s="398"/>
      <c r="V20" s="398"/>
      <c r="W20" s="398"/>
      <c r="X20" s="397" t="s">
        <v>564</v>
      </c>
      <c r="Y20" s="398"/>
      <c r="Z20" s="398"/>
      <c r="AA20" s="398"/>
      <c r="AB20" s="404" t="s">
        <v>191</v>
      </c>
      <c r="AC20" s="405"/>
      <c r="AD20" s="71"/>
      <c r="AE20" s="71"/>
      <c r="AF20" s="71"/>
    </row>
    <row r="21" spans="1:32" ht="99.75" customHeight="1" x14ac:dyDescent="0.25">
      <c r="A21" s="402"/>
      <c r="B21" s="402"/>
      <c r="C21" s="386"/>
      <c r="D21" s="386"/>
      <c r="E21" s="403"/>
      <c r="F21" s="403"/>
      <c r="G21" s="40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6"/>
      <c r="AC21" s="407"/>
    </row>
    <row r="22" spans="1:32" ht="89.25" customHeight="1" x14ac:dyDescent="0.25">
      <c r="A22" s="393"/>
      <c r="B22" s="393"/>
      <c r="C22" s="306" t="s">
        <v>3</v>
      </c>
      <c r="D22" s="306" t="s">
        <v>189</v>
      </c>
      <c r="E22" s="307" t="s">
        <v>584</v>
      </c>
      <c r="F22" s="307" t="s">
        <v>585</v>
      </c>
      <c r="G22" s="393"/>
      <c r="H22" s="308" t="s">
        <v>433</v>
      </c>
      <c r="I22" s="308" t="s">
        <v>434</v>
      </c>
      <c r="J22" s="308" t="s">
        <v>433</v>
      </c>
      <c r="K22" s="308" t="s">
        <v>434</v>
      </c>
      <c r="L22" s="308" t="s">
        <v>433</v>
      </c>
      <c r="M22" s="308" t="s">
        <v>434</v>
      </c>
      <c r="N22" s="308" t="s">
        <v>433</v>
      </c>
      <c r="O22" s="308" t="s">
        <v>434</v>
      </c>
      <c r="P22" s="308" t="s">
        <v>433</v>
      </c>
      <c r="Q22" s="308" t="s">
        <v>434</v>
      </c>
      <c r="R22" s="308" t="s">
        <v>433</v>
      </c>
      <c r="S22" s="308" t="s">
        <v>434</v>
      </c>
      <c r="T22" s="308" t="s">
        <v>433</v>
      </c>
      <c r="U22" s="308" t="s">
        <v>434</v>
      </c>
      <c r="V22" s="308" t="s">
        <v>433</v>
      </c>
      <c r="W22" s="308" t="s">
        <v>434</v>
      </c>
      <c r="X22" s="308" t="s">
        <v>433</v>
      </c>
      <c r="Y22" s="308" t="s">
        <v>434</v>
      </c>
      <c r="Z22" s="308" t="s">
        <v>433</v>
      </c>
      <c r="AA22" s="308" t="s">
        <v>434</v>
      </c>
      <c r="AB22" s="306" t="s">
        <v>190</v>
      </c>
      <c r="AC22" s="306" t="s">
        <v>189</v>
      </c>
    </row>
    <row r="23" spans="1:32" ht="19.5" customHeight="1" x14ac:dyDescent="0.25">
      <c r="A23" s="305">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32" ht="47.25" customHeight="1" x14ac:dyDescent="0.25">
      <c r="A24" s="309">
        <v>1</v>
      </c>
      <c r="B24" s="310" t="s">
        <v>188</v>
      </c>
      <c r="C24" s="313" t="s">
        <v>570</v>
      </c>
      <c r="D24" s="311">
        <v>12.844847999999999</v>
      </c>
      <c r="E24" s="327">
        <v>12.844847999999999</v>
      </c>
      <c r="F24" s="327">
        <v>12.844847999999999</v>
      </c>
      <c r="G24" s="312">
        <v>0</v>
      </c>
      <c r="H24" s="312">
        <v>0</v>
      </c>
      <c r="I24" s="312"/>
      <c r="J24" s="312" t="s">
        <v>570</v>
      </c>
      <c r="K24" s="312"/>
      <c r="L24" s="313">
        <v>1.5025199999999999</v>
      </c>
      <c r="M24" s="312"/>
      <c r="N24" s="313" t="s">
        <v>570</v>
      </c>
      <c r="O24" s="312"/>
      <c r="P24" s="312">
        <v>11.342327999999998</v>
      </c>
      <c r="Q24" s="312"/>
      <c r="R24" s="312" t="s">
        <v>570</v>
      </c>
      <c r="S24" s="312"/>
      <c r="T24" s="312">
        <v>0</v>
      </c>
      <c r="U24" s="312"/>
      <c r="V24" s="312" t="s">
        <v>570</v>
      </c>
      <c r="W24" s="312"/>
      <c r="X24" s="312">
        <v>0</v>
      </c>
      <c r="Y24" s="312"/>
      <c r="Z24" s="312" t="s">
        <v>570</v>
      </c>
      <c r="AA24" s="312"/>
      <c r="AB24" s="312">
        <v>12.844847999999999</v>
      </c>
      <c r="AC24" s="314" t="s">
        <v>570</v>
      </c>
    </row>
    <row r="25" spans="1:32" ht="24" customHeight="1" x14ac:dyDescent="0.25">
      <c r="A25" s="315" t="s">
        <v>187</v>
      </c>
      <c r="B25" s="316" t="s">
        <v>186</v>
      </c>
      <c r="C25" s="313"/>
      <c r="D25" s="311"/>
      <c r="E25" s="327"/>
      <c r="F25" s="327"/>
      <c r="G25" s="312">
        <v>0</v>
      </c>
      <c r="H25" s="312">
        <v>0</v>
      </c>
      <c r="I25" s="312"/>
      <c r="J25" s="312" t="s">
        <v>570</v>
      </c>
      <c r="K25" s="312"/>
      <c r="L25" s="313">
        <v>0</v>
      </c>
      <c r="M25" s="312"/>
      <c r="N25" s="313" t="s">
        <v>570</v>
      </c>
      <c r="O25" s="312"/>
      <c r="P25" s="312">
        <v>0</v>
      </c>
      <c r="Q25" s="312"/>
      <c r="R25" s="312" t="s">
        <v>570</v>
      </c>
      <c r="S25" s="312"/>
      <c r="T25" s="312">
        <v>0</v>
      </c>
      <c r="U25" s="312"/>
      <c r="V25" s="312" t="s">
        <v>570</v>
      </c>
      <c r="W25" s="312"/>
      <c r="X25" s="312">
        <v>0</v>
      </c>
      <c r="Y25" s="312"/>
      <c r="Z25" s="312" t="s">
        <v>570</v>
      </c>
      <c r="AA25" s="312"/>
      <c r="AB25" s="312">
        <v>0</v>
      </c>
      <c r="AC25" s="314" t="s">
        <v>570</v>
      </c>
    </row>
    <row r="26" spans="1:32" x14ac:dyDescent="0.25">
      <c r="A26" s="315" t="s">
        <v>185</v>
      </c>
      <c r="B26" s="316" t="s">
        <v>184</v>
      </c>
      <c r="C26" s="313"/>
      <c r="D26" s="311"/>
      <c r="E26" s="327"/>
      <c r="F26" s="327"/>
      <c r="G26" s="312">
        <v>0</v>
      </c>
      <c r="H26" s="312">
        <v>0</v>
      </c>
      <c r="I26" s="312"/>
      <c r="J26" s="312" t="s">
        <v>570</v>
      </c>
      <c r="K26" s="312"/>
      <c r="L26" s="313">
        <v>0</v>
      </c>
      <c r="M26" s="312"/>
      <c r="N26" s="313" t="s">
        <v>570</v>
      </c>
      <c r="O26" s="312"/>
      <c r="P26" s="312">
        <v>0</v>
      </c>
      <c r="Q26" s="312"/>
      <c r="R26" s="312" t="s">
        <v>570</v>
      </c>
      <c r="S26" s="312"/>
      <c r="T26" s="312">
        <v>0</v>
      </c>
      <c r="U26" s="312"/>
      <c r="V26" s="312" t="s">
        <v>570</v>
      </c>
      <c r="W26" s="312"/>
      <c r="X26" s="312">
        <v>0</v>
      </c>
      <c r="Y26" s="312"/>
      <c r="Z26" s="312" t="s">
        <v>570</v>
      </c>
      <c r="AA26" s="312"/>
      <c r="AB26" s="312">
        <v>0</v>
      </c>
      <c r="AC26" s="314" t="s">
        <v>570</v>
      </c>
    </row>
    <row r="27" spans="1:32" ht="31.5" x14ac:dyDescent="0.25">
      <c r="A27" s="315" t="s">
        <v>183</v>
      </c>
      <c r="B27" s="316" t="s">
        <v>391</v>
      </c>
      <c r="C27" s="313"/>
      <c r="D27" s="311"/>
      <c r="E27" s="327"/>
      <c r="F27" s="327"/>
      <c r="G27" s="312">
        <v>0</v>
      </c>
      <c r="H27" s="312">
        <v>0</v>
      </c>
      <c r="I27" s="312"/>
      <c r="J27" s="312" t="s">
        <v>570</v>
      </c>
      <c r="K27" s="312"/>
      <c r="L27" s="313">
        <v>1.2521</v>
      </c>
      <c r="M27" s="312"/>
      <c r="N27" s="313" t="s">
        <v>570</v>
      </c>
      <c r="O27" s="312"/>
      <c r="P27" s="312">
        <v>9.4519399999999987</v>
      </c>
      <c r="Q27" s="312"/>
      <c r="R27" s="312" t="s">
        <v>570</v>
      </c>
      <c r="S27" s="312"/>
      <c r="T27" s="312">
        <v>0</v>
      </c>
      <c r="U27" s="312"/>
      <c r="V27" s="312" t="s">
        <v>570</v>
      </c>
      <c r="W27" s="312"/>
      <c r="X27" s="312">
        <v>0</v>
      </c>
      <c r="Y27" s="312"/>
      <c r="Z27" s="312" t="s">
        <v>570</v>
      </c>
      <c r="AA27" s="312"/>
      <c r="AB27" s="312">
        <v>10.704039999999999</v>
      </c>
      <c r="AC27" s="314" t="s">
        <v>570</v>
      </c>
    </row>
    <row r="28" spans="1:32" x14ac:dyDescent="0.25">
      <c r="A28" s="315" t="s">
        <v>182</v>
      </c>
      <c r="B28" s="316" t="s">
        <v>181</v>
      </c>
      <c r="C28" s="313"/>
      <c r="D28" s="311"/>
      <c r="E28" s="327"/>
      <c r="F28" s="327"/>
      <c r="G28" s="312">
        <v>0</v>
      </c>
      <c r="H28" s="312">
        <v>0</v>
      </c>
      <c r="I28" s="312"/>
      <c r="J28" s="312" t="s">
        <v>570</v>
      </c>
      <c r="K28" s="312"/>
      <c r="L28" s="313">
        <v>0</v>
      </c>
      <c r="M28" s="312"/>
      <c r="N28" s="313" t="s">
        <v>570</v>
      </c>
      <c r="O28" s="312"/>
      <c r="P28" s="312">
        <v>0</v>
      </c>
      <c r="Q28" s="312"/>
      <c r="R28" s="312" t="s">
        <v>570</v>
      </c>
      <c r="S28" s="312"/>
      <c r="T28" s="312">
        <v>0</v>
      </c>
      <c r="U28" s="312"/>
      <c r="V28" s="312" t="s">
        <v>570</v>
      </c>
      <c r="W28" s="312"/>
      <c r="X28" s="312">
        <v>0</v>
      </c>
      <c r="Y28" s="312"/>
      <c r="Z28" s="312" t="s">
        <v>570</v>
      </c>
      <c r="AA28" s="312"/>
      <c r="AB28" s="312">
        <v>0</v>
      </c>
      <c r="AC28" s="314" t="s">
        <v>570</v>
      </c>
    </row>
    <row r="29" spans="1:32" x14ac:dyDescent="0.25">
      <c r="A29" s="315" t="s">
        <v>180</v>
      </c>
      <c r="B29" s="319" t="s">
        <v>179</v>
      </c>
      <c r="C29" s="313"/>
      <c r="D29" s="311"/>
      <c r="E29" s="327"/>
      <c r="F29" s="327"/>
      <c r="G29" s="312">
        <v>0</v>
      </c>
      <c r="H29" s="312">
        <v>0</v>
      </c>
      <c r="I29" s="312"/>
      <c r="J29" s="312" t="s">
        <v>570</v>
      </c>
      <c r="K29" s="312"/>
      <c r="L29" s="313">
        <v>0.25041999999999986</v>
      </c>
      <c r="M29" s="312"/>
      <c r="N29" s="313" t="s">
        <v>570</v>
      </c>
      <c r="O29" s="312"/>
      <c r="P29" s="312">
        <v>1.8903879999999997</v>
      </c>
      <c r="Q29" s="312"/>
      <c r="R29" s="312" t="s">
        <v>570</v>
      </c>
      <c r="S29" s="312"/>
      <c r="T29" s="312">
        <v>0</v>
      </c>
      <c r="U29" s="312"/>
      <c r="V29" s="312" t="s">
        <v>570</v>
      </c>
      <c r="W29" s="312"/>
      <c r="X29" s="312">
        <v>0</v>
      </c>
      <c r="Y29" s="312"/>
      <c r="Z29" s="312" t="s">
        <v>570</v>
      </c>
      <c r="AA29" s="312"/>
      <c r="AB29" s="312">
        <v>2.1408079999999998</v>
      </c>
      <c r="AC29" s="314" t="s">
        <v>570</v>
      </c>
    </row>
    <row r="30" spans="1:32" ht="47.25" x14ac:dyDescent="0.25">
      <c r="A30" s="309" t="s">
        <v>64</v>
      </c>
      <c r="B30" s="310" t="s">
        <v>178</v>
      </c>
      <c r="C30" s="313" t="s">
        <v>570</v>
      </c>
      <c r="D30" s="311">
        <v>10.704039999999999</v>
      </c>
      <c r="E30" s="327">
        <v>10.704039999999999</v>
      </c>
      <c r="F30" s="327">
        <v>10.704039999999999</v>
      </c>
      <c r="G30" s="312">
        <v>0</v>
      </c>
      <c r="H30" s="312">
        <v>0</v>
      </c>
      <c r="I30" s="312"/>
      <c r="J30" s="312" t="s">
        <v>570</v>
      </c>
      <c r="K30" s="312"/>
      <c r="L30" s="313">
        <v>1.2521</v>
      </c>
      <c r="M30" s="312"/>
      <c r="N30" s="313" t="s">
        <v>570</v>
      </c>
      <c r="O30" s="312"/>
      <c r="P30" s="312">
        <v>9.4519399999999987</v>
      </c>
      <c r="Q30" s="312"/>
      <c r="R30" s="312" t="s">
        <v>570</v>
      </c>
      <c r="S30" s="312"/>
      <c r="T30" s="312">
        <v>0</v>
      </c>
      <c r="U30" s="312"/>
      <c r="V30" s="312" t="s">
        <v>570</v>
      </c>
      <c r="W30" s="312"/>
      <c r="X30" s="312">
        <v>0</v>
      </c>
      <c r="Y30" s="312"/>
      <c r="Z30" s="312" t="s">
        <v>570</v>
      </c>
      <c r="AA30" s="312"/>
      <c r="AB30" s="312">
        <v>10.704039999999999</v>
      </c>
      <c r="AC30" s="314" t="s">
        <v>570</v>
      </c>
    </row>
    <row r="31" spans="1:32" x14ac:dyDescent="0.25">
      <c r="A31" s="309" t="s">
        <v>177</v>
      </c>
      <c r="B31" s="316" t="s">
        <v>176</v>
      </c>
      <c r="C31" s="313" t="s">
        <v>570</v>
      </c>
      <c r="D31" s="311">
        <v>1.2521</v>
      </c>
      <c r="E31" s="327"/>
      <c r="F31" s="327"/>
      <c r="G31" s="312"/>
      <c r="H31" s="312"/>
      <c r="I31" s="312"/>
      <c r="J31" s="312"/>
      <c r="K31" s="312"/>
      <c r="L31" s="313"/>
      <c r="M31" s="312"/>
      <c r="N31" s="313"/>
      <c r="O31" s="312"/>
      <c r="P31" s="312"/>
      <c r="Q31" s="312"/>
      <c r="R31" s="312"/>
      <c r="S31" s="312"/>
      <c r="T31" s="312"/>
      <c r="U31" s="312"/>
      <c r="V31" s="312"/>
      <c r="W31" s="312"/>
      <c r="X31" s="312"/>
      <c r="Y31" s="312"/>
      <c r="Z31" s="312"/>
      <c r="AA31" s="312"/>
      <c r="AB31" s="312">
        <v>0</v>
      </c>
      <c r="AC31" s="314">
        <v>0</v>
      </c>
    </row>
    <row r="32" spans="1:32" ht="31.5" x14ac:dyDescent="0.25">
      <c r="A32" s="309" t="s">
        <v>175</v>
      </c>
      <c r="B32" s="316" t="s">
        <v>174</v>
      </c>
      <c r="C32" s="313" t="s">
        <v>570</v>
      </c>
      <c r="D32" s="311">
        <v>2.2891500000000002</v>
      </c>
      <c r="E32" s="327"/>
      <c r="F32" s="327"/>
      <c r="G32" s="312"/>
      <c r="H32" s="312"/>
      <c r="I32" s="312"/>
      <c r="J32" s="312"/>
      <c r="K32" s="312"/>
      <c r="L32" s="313"/>
      <c r="M32" s="312"/>
      <c r="N32" s="313"/>
      <c r="O32" s="312"/>
      <c r="P32" s="312"/>
      <c r="Q32" s="312"/>
      <c r="R32" s="312"/>
      <c r="S32" s="312"/>
      <c r="T32" s="312"/>
      <c r="U32" s="312"/>
      <c r="V32" s="312"/>
      <c r="W32" s="312"/>
      <c r="X32" s="312"/>
      <c r="Y32" s="312"/>
      <c r="Z32" s="312"/>
      <c r="AA32" s="312"/>
      <c r="AB32" s="312">
        <v>0</v>
      </c>
      <c r="AC32" s="314">
        <v>0</v>
      </c>
    </row>
    <row r="33" spans="1:29" x14ac:dyDescent="0.25">
      <c r="A33" s="309" t="s">
        <v>173</v>
      </c>
      <c r="B33" s="316" t="s">
        <v>172</v>
      </c>
      <c r="C33" s="313" t="s">
        <v>570</v>
      </c>
      <c r="D33" s="311">
        <v>5.9806499999999998</v>
      </c>
      <c r="E33" s="327"/>
      <c r="F33" s="327"/>
      <c r="G33" s="312"/>
      <c r="H33" s="312"/>
      <c r="I33" s="312"/>
      <c r="J33" s="312"/>
      <c r="K33" s="312"/>
      <c r="L33" s="313"/>
      <c r="M33" s="312"/>
      <c r="N33" s="313"/>
      <c r="O33" s="312"/>
      <c r="P33" s="312"/>
      <c r="Q33" s="312"/>
      <c r="R33" s="312"/>
      <c r="S33" s="312"/>
      <c r="T33" s="312"/>
      <c r="U33" s="312"/>
      <c r="V33" s="312"/>
      <c r="W33" s="312"/>
      <c r="X33" s="312"/>
      <c r="Y33" s="312"/>
      <c r="Z33" s="312"/>
      <c r="AA33" s="312"/>
      <c r="AB33" s="312">
        <v>0</v>
      </c>
      <c r="AC33" s="314">
        <v>0</v>
      </c>
    </row>
    <row r="34" spans="1:29" x14ac:dyDescent="0.25">
      <c r="A34" s="309" t="s">
        <v>171</v>
      </c>
      <c r="B34" s="316" t="s">
        <v>170</v>
      </c>
      <c r="C34" s="313" t="s">
        <v>570</v>
      </c>
      <c r="D34" s="311">
        <v>1.18214</v>
      </c>
      <c r="E34" s="327"/>
      <c r="F34" s="327"/>
      <c r="G34" s="312"/>
      <c r="H34" s="312"/>
      <c r="I34" s="312"/>
      <c r="J34" s="312"/>
      <c r="K34" s="312"/>
      <c r="L34" s="313"/>
      <c r="M34" s="312"/>
      <c r="N34" s="313"/>
      <c r="O34" s="312"/>
      <c r="P34" s="312"/>
      <c r="Q34" s="312"/>
      <c r="R34" s="312"/>
      <c r="S34" s="312"/>
      <c r="T34" s="312"/>
      <c r="U34" s="312"/>
      <c r="V34" s="312"/>
      <c r="W34" s="312"/>
      <c r="X34" s="312"/>
      <c r="Y34" s="312"/>
      <c r="Z34" s="312"/>
      <c r="AA34" s="312"/>
      <c r="AB34" s="312">
        <v>0</v>
      </c>
      <c r="AC34" s="314">
        <v>0</v>
      </c>
    </row>
    <row r="35" spans="1:29" ht="31.5" x14ac:dyDescent="0.25">
      <c r="A35" s="309" t="s">
        <v>63</v>
      </c>
      <c r="B35" s="310" t="s">
        <v>169</v>
      </c>
      <c r="C35" s="318"/>
      <c r="D35" s="318"/>
      <c r="E35" s="327"/>
      <c r="F35" s="327"/>
      <c r="G35" s="312"/>
      <c r="H35" s="312"/>
      <c r="I35" s="312"/>
      <c r="J35" s="312"/>
      <c r="K35" s="312"/>
      <c r="L35" s="313"/>
      <c r="M35" s="312"/>
      <c r="N35" s="313"/>
      <c r="O35" s="312"/>
      <c r="P35" s="312"/>
      <c r="Q35" s="312"/>
      <c r="R35" s="312"/>
      <c r="S35" s="312"/>
      <c r="T35" s="312"/>
      <c r="U35" s="312"/>
      <c r="V35" s="312"/>
      <c r="W35" s="312"/>
      <c r="X35" s="312"/>
      <c r="Y35" s="312"/>
      <c r="Z35" s="312"/>
      <c r="AA35" s="312"/>
      <c r="AB35" s="312">
        <v>0</v>
      </c>
      <c r="AC35" s="314">
        <v>0</v>
      </c>
    </row>
    <row r="36" spans="1:29" ht="31.5" x14ac:dyDescent="0.25">
      <c r="A36" s="315" t="s">
        <v>168</v>
      </c>
      <c r="B36" s="320" t="s">
        <v>609</v>
      </c>
      <c r="C36" s="320"/>
      <c r="D36" s="320"/>
      <c r="E36" s="327"/>
      <c r="F36" s="327"/>
      <c r="G36" s="312">
        <v>0</v>
      </c>
      <c r="H36" s="312">
        <v>0</v>
      </c>
      <c r="I36" s="312" t="s">
        <v>511</v>
      </c>
      <c r="J36" s="312" t="s">
        <v>570</v>
      </c>
      <c r="K36" s="312" t="s">
        <v>570</v>
      </c>
      <c r="L36" s="313">
        <v>0</v>
      </c>
      <c r="M36" s="312" t="s">
        <v>511</v>
      </c>
      <c r="N36" s="313" t="s">
        <v>570</v>
      </c>
      <c r="O36" s="312" t="s">
        <v>570</v>
      </c>
      <c r="P36" s="312">
        <v>0</v>
      </c>
      <c r="Q36" s="312" t="s">
        <v>511</v>
      </c>
      <c r="R36" s="312" t="s">
        <v>570</v>
      </c>
      <c r="S36" s="312" t="s">
        <v>570</v>
      </c>
      <c r="T36" s="312">
        <v>0</v>
      </c>
      <c r="U36" s="312" t="s">
        <v>511</v>
      </c>
      <c r="V36" s="312" t="s">
        <v>570</v>
      </c>
      <c r="W36" s="312" t="s">
        <v>570</v>
      </c>
      <c r="X36" s="312">
        <v>0</v>
      </c>
      <c r="Y36" s="312" t="s">
        <v>511</v>
      </c>
      <c r="Z36" s="312" t="s">
        <v>570</v>
      </c>
      <c r="AA36" s="312" t="s">
        <v>570</v>
      </c>
      <c r="AB36" s="312">
        <v>0</v>
      </c>
      <c r="AC36" s="314">
        <v>0</v>
      </c>
    </row>
    <row r="37" spans="1:29" x14ac:dyDescent="0.25">
      <c r="A37" s="315" t="s">
        <v>167</v>
      </c>
      <c r="B37" s="320" t="s">
        <v>157</v>
      </c>
      <c r="C37" s="320"/>
      <c r="D37" s="320"/>
      <c r="E37" s="327"/>
      <c r="F37" s="327"/>
      <c r="G37" s="312">
        <v>0</v>
      </c>
      <c r="H37" s="312">
        <v>0</v>
      </c>
      <c r="I37" s="312" t="s">
        <v>511</v>
      </c>
      <c r="J37" s="312" t="s">
        <v>570</v>
      </c>
      <c r="K37" s="312" t="s">
        <v>570</v>
      </c>
      <c r="L37" s="313">
        <v>0</v>
      </c>
      <c r="M37" s="312" t="s">
        <v>511</v>
      </c>
      <c r="N37" s="313" t="s">
        <v>570</v>
      </c>
      <c r="O37" s="312" t="s">
        <v>570</v>
      </c>
      <c r="P37" s="312">
        <v>0</v>
      </c>
      <c r="Q37" s="312" t="s">
        <v>511</v>
      </c>
      <c r="R37" s="312" t="s">
        <v>570</v>
      </c>
      <c r="S37" s="312" t="s">
        <v>570</v>
      </c>
      <c r="T37" s="312">
        <v>0</v>
      </c>
      <c r="U37" s="312" t="s">
        <v>511</v>
      </c>
      <c r="V37" s="312" t="s">
        <v>570</v>
      </c>
      <c r="W37" s="312" t="s">
        <v>570</v>
      </c>
      <c r="X37" s="312">
        <v>0</v>
      </c>
      <c r="Y37" s="312" t="s">
        <v>511</v>
      </c>
      <c r="Z37" s="312" t="s">
        <v>570</v>
      </c>
      <c r="AA37" s="312" t="s">
        <v>570</v>
      </c>
      <c r="AB37" s="312">
        <v>0</v>
      </c>
      <c r="AC37" s="314">
        <v>0</v>
      </c>
    </row>
    <row r="38" spans="1:29" x14ac:dyDescent="0.25">
      <c r="A38" s="315" t="s">
        <v>166</v>
      </c>
      <c r="B38" s="320" t="s">
        <v>610</v>
      </c>
      <c r="C38" s="320"/>
      <c r="D38" s="320"/>
      <c r="E38" s="327"/>
      <c r="F38" s="327"/>
      <c r="G38" s="312">
        <v>0</v>
      </c>
      <c r="H38" s="312">
        <v>0</v>
      </c>
      <c r="I38" s="312" t="s">
        <v>511</v>
      </c>
      <c r="J38" s="312" t="s">
        <v>570</v>
      </c>
      <c r="K38" s="312" t="s">
        <v>570</v>
      </c>
      <c r="L38" s="313">
        <v>0</v>
      </c>
      <c r="M38" s="312" t="s">
        <v>511</v>
      </c>
      <c r="N38" s="313" t="s">
        <v>570</v>
      </c>
      <c r="O38" s="312" t="s">
        <v>570</v>
      </c>
      <c r="P38" s="312">
        <v>0</v>
      </c>
      <c r="Q38" s="312" t="s">
        <v>511</v>
      </c>
      <c r="R38" s="312" t="s">
        <v>570</v>
      </c>
      <c r="S38" s="312" t="s">
        <v>570</v>
      </c>
      <c r="T38" s="312">
        <v>0</v>
      </c>
      <c r="U38" s="312" t="s">
        <v>511</v>
      </c>
      <c r="V38" s="312" t="s">
        <v>570</v>
      </c>
      <c r="W38" s="312" t="s">
        <v>570</v>
      </c>
      <c r="X38" s="312">
        <v>0</v>
      </c>
      <c r="Y38" s="312" t="s">
        <v>511</v>
      </c>
      <c r="Z38" s="312" t="s">
        <v>570</v>
      </c>
      <c r="AA38" s="312" t="s">
        <v>570</v>
      </c>
      <c r="AB38" s="312">
        <v>0</v>
      </c>
      <c r="AC38" s="314">
        <v>0</v>
      </c>
    </row>
    <row r="39" spans="1:29" ht="31.5" x14ac:dyDescent="0.25">
      <c r="A39" s="315" t="s">
        <v>165</v>
      </c>
      <c r="B39" s="316" t="s">
        <v>611</v>
      </c>
      <c r="C39" s="316"/>
      <c r="D39" s="316"/>
      <c r="E39" s="327"/>
      <c r="F39" s="327"/>
      <c r="G39" s="312">
        <v>0</v>
      </c>
      <c r="H39" s="312">
        <v>0</v>
      </c>
      <c r="I39" s="312" t="s">
        <v>511</v>
      </c>
      <c r="J39" s="312" t="s">
        <v>570</v>
      </c>
      <c r="K39" s="312" t="s">
        <v>570</v>
      </c>
      <c r="L39" s="313">
        <v>0</v>
      </c>
      <c r="M39" s="312" t="s">
        <v>511</v>
      </c>
      <c r="N39" s="313" t="s">
        <v>570</v>
      </c>
      <c r="O39" s="312" t="s">
        <v>570</v>
      </c>
      <c r="P39" s="312">
        <v>0</v>
      </c>
      <c r="Q39" s="312" t="s">
        <v>511</v>
      </c>
      <c r="R39" s="312" t="s">
        <v>570</v>
      </c>
      <c r="S39" s="312" t="s">
        <v>570</v>
      </c>
      <c r="T39" s="312">
        <v>0</v>
      </c>
      <c r="U39" s="312" t="s">
        <v>511</v>
      </c>
      <c r="V39" s="312" t="s">
        <v>570</v>
      </c>
      <c r="W39" s="312" t="s">
        <v>570</v>
      </c>
      <c r="X39" s="312">
        <v>0</v>
      </c>
      <c r="Y39" s="312" t="s">
        <v>511</v>
      </c>
      <c r="Z39" s="312" t="s">
        <v>570</v>
      </c>
      <c r="AA39" s="312" t="s">
        <v>570</v>
      </c>
      <c r="AB39" s="312">
        <v>0</v>
      </c>
      <c r="AC39" s="314">
        <v>0</v>
      </c>
    </row>
    <row r="40" spans="1:29" x14ac:dyDescent="0.25">
      <c r="A40" s="315" t="s">
        <v>164</v>
      </c>
      <c r="B40" s="316" t="s">
        <v>612</v>
      </c>
      <c r="C40" s="316"/>
      <c r="D40" s="316"/>
      <c r="E40" s="327"/>
      <c r="F40" s="327"/>
      <c r="G40" s="312">
        <v>0</v>
      </c>
      <c r="H40" s="312">
        <v>0</v>
      </c>
      <c r="I40" s="312" t="s">
        <v>511</v>
      </c>
      <c r="J40" s="312" t="s">
        <v>570</v>
      </c>
      <c r="K40" s="312" t="s">
        <v>570</v>
      </c>
      <c r="L40" s="313">
        <v>0</v>
      </c>
      <c r="M40" s="312" t="s">
        <v>511</v>
      </c>
      <c r="N40" s="313" t="s">
        <v>570</v>
      </c>
      <c r="O40" s="312" t="s">
        <v>570</v>
      </c>
      <c r="P40" s="312">
        <v>0</v>
      </c>
      <c r="Q40" s="312" t="s">
        <v>511</v>
      </c>
      <c r="R40" s="312" t="s">
        <v>570</v>
      </c>
      <c r="S40" s="312" t="s">
        <v>570</v>
      </c>
      <c r="T40" s="312">
        <v>0</v>
      </c>
      <c r="U40" s="312" t="s">
        <v>511</v>
      </c>
      <c r="V40" s="312" t="s">
        <v>570</v>
      </c>
      <c r="W40" s="312" t="s">
        <v>570</v>
      </c>
      <c r="X40" s="312">
        <v>0</v>
      </c>
      <c r="Y40" s="312" t="s">
        <v>511</v>
      </c>
      <c r="Z40" s="312" t="s">
        <v>570</v>
      </c>
      <c r="AA40" s="312" t="s">
        <v>570</v>
      </c>
      <c r="AB40" s="312">
        <v>0</v>
      </c>
      <c r="AC40" s="314">
        <v>0</v>
      </c>
    </row>
    <row r="41" spans="1:29" x14ac:dyDescent="0.25">
      <c r="A41" s="315" t="s">
        <v>163</v>
      </c>
      <c r="B41" s="316" t="s">
        <v>613</v>
      </c>
      <c r="C41" s="316"/>
      <c r="D41" s="316"/>
      <c r="E41" s="327"/>
      <c r="F41" s="327"/>
      <c r="G41" s="312">
        <v>0</v>
      </c>
      <c r="H41" s="312">
        <v>0</v>
      </c>
      <c r="I41" s="312" t="s">
        <v>511</v>
      </c>
      <c r="J41" s="312" t="s">
        <v>570</v>
      </c>
      <c r="K41" s="312" t="s">
        <v>570</v>
      </c>
      <c r="L41" s="313">
        <v>0</v>
      </c>
      <c r="M41" s="312" t="s">
        <v>511</v>
      </c>
      <c r="N41" s="313" t="s">
        <v>570</v>
      </c>
      <c r="O41" s="312" t="s">
        <v>570</v>
      </c>
      <c r="P41" s="312">
        <v>0</v>
      </c>
      <c r="Q41" s="312" t="s">
        <v>511</v>
      </c>
      <c r="R41" s="312" t="s">
        <v>570</v>
      </c>
      <c r="S41" s="312" t="s">
        <v>570</v>
      </c>
      <c r="T41" s="312">
        <v>0</v>
      </c>
      <c r="U41" s="312" t="s">
        <v>511</v>
      </c>
      <c r="V41" s="312" t="s">
        <v>570</v>
      </c>
      <c r="W41" s="312" t="s">
        <v>570</v>
      </c>
      <c r="X41" s="312">
        <v>0</v>
      </c>
      <c r="Y41" s="312" t="s">
        <v>511</v>
      </c>
      <c r="Z41" s="312" t="s">
        <v>570</v>
      </c>
      <c r="AA41" s="312" t="s">
        <v>570</v>
      </c>
      <c r="AB41" s="312">
        <v>0</v>
      </c>
      <c r="AC41" s="314">
        <v>0</v>
      </c>
    </row>
    <row r="42" spans="1:29" x14ac:dyDescent="0.25">
      <c r="A42" s="315" t="s">
        <v>162</v>
      </c>
      <c r="B42" s="320" t="s">
        <v>614</v>
      </c>
      <c r="C42" s="320"/>
      <c r="D42" s="320"/>
      <c r="E42" s="327"/>
      <c r="F42" s="327"/>
      <c r="G42" s="312">
        <v>0</v>
      </c>
      <c r="H42" s="312">
        <v>0</v>
      </c>
      <c r="I42" s="312" t="s">
        <v>511</v>
      </c>
      <c r="J42" s="312" t="s">
        <v>570</v>
      </c>
      <c r="K42" s="312" t="s">
        <v>570</v>
      </c>
      <c r="L42" s="313">
        <v>0</v>
      </c>
      <c r="M42" s="312" t="s">
        <v>511</v>
      </c>
      <c r="N42" s="313" t="s">
        <v>570</v>
      </c>
      <c r="O42" s="312" t="s">
        <v>570</v>
      </c>
      <c r="P42" s="312">
        <v>0</v>
      </c>
      <c r="Q42" s="312" t="s">
        <v>511</v>
      </c>
      <c r="R42" s="312" t="s">
        <v>570</v>
      </c>
      <c r="S42" s="312" t="s">
        <v>570</v>
      </c>
      <c r="T42" s="312">
        <v>0</v>
      </c>
      <c r="U42" s="312" t="s">
        <v>511</v>
      </c>
      <c r="V42" s="312" t="s">
        <v>570</v>
      </c>
      <c r="W42" s="312" t="s">
        <v>570</v>
      </c>
      <c r="X42" s="312">
        <v>0</v>
      </c>
      <c r="Y42" s="312" t="s">
        <v>511</v>
      </c>
      <c r="Z42" s="312" t="s">
        <v>570</v>
      </c>
      <c r="AA42" s="312" t="s">
        <v>570</v>
      </c>
      <c r="AB42" s="312">
        <v>0</v>
      </c>
      <c r="AC42" s="314">
        <v>0</v>
      </c>
    </row>
    <row r="43" spans="1:29" x14ac:dyDescent="0.25">
      <c r="A43" s="309" t="s">
        <v>587</v>
      </c>
      <c r="B43" s="310" t="s">
        <v>615</v>
      </c>
      <c r="C43" s="316"/>
      <c r="D43" s="316"/>
      <c r="E43" s="327"/>
      <c r="F43" s="327"/>
      <c r="G43" s="312">
        <v>0</v>
      </c>
      <c r="H43" s="312">
        <v>0</v>
      </c>
      <c r="I43" s="312" t="s">
        <v>511</v>
      </c>
      <c r="J43" s="312" t="s">
        <v>570</v>
      </c>
      <c r="K43" s="312" t="s">
        <v>570</v>
      </c>
      <c r="L43" s="313">
        <v>0</v>
      </c>
      <c r="M43" s="312" t="s">
        <v>511</v>
      </c>
      <c r="N43" s="313" t="s">
        <v>570</v>
      </c>
      <c r="O43" s="312" t="s">
        <v>570</v>
      </c>
      <c r="P43" s="312">
        <v>0</v>
      </c>
      <c r="Q43" s="312" t="s">
        <v>511</v>
      </c>
      <c r="R43" s="312" t="s">
        <v>570</v>
      </c>
      <c r="S43" s="312" t="s">
        <v>570</v>
      </c>
      <c r="T43" s="312">
        <v>0</v>
      </c>
      <c r="U43" s="312" t="s">
        <v>511</v>
      </c>
      <c r="V43" s="312" t="s">
        <v>570</v>
      </c>
      <c r="W43" s="312" t="s">
        <v>570</v>
      </c>
      <c r="X43" s="312">
        <v>0</v>
      </c>
      <c r="Y43" s="312" t="s">
        <v>511</v>
      </c>
      <c r="Z43" s="312" t="s">
        <v>570</v>
      </c>
      <c r="AA43" s="312" t="s">
        <v>570</v>
      </c>
      <c r="AB43" s="312">
        <v>0</v>
      </c>
      <c r="AC43" s="314">
        <v>0</v>
      </c>
    </row>
    <row r="44" spans="1:29" x14ac:dyDescent="0.25">
      <c r="A44" s="315" t="s">
        <v>588</v>
      </c>
      <c r="B44" s="316" t="s">
        <v>616</v>
      </c>
      <c r="C44" s="316"/>
      <c r="D44" s="316"/>
      <c r="E44" s="327"/>
      <c r="F44" s="327"/>
      <c r="G44" s="312">
        <v>0</v>
      </c>
      <c r="H44" s="312">
        <v>0</v>
      </c>
      <c r="I44" s="312" t="s">
        <v>511</v>
      </c>
      <c r="J44" s="312" t="s">
        <v>570</v>
      </c>
      <c r="K44" s="312" t="s">
        <v>570</v>
      </c>
      <c r="L44" s="313">
        <v>0</v>
      </c>
      <c r="M44" s="312" t="s">
        <v>511</v>
      </c>
      <c r="N44" s="313" t="s">
        <v>570</v>
      </c>
      <c r="O44" s="312" t="s">
        <v>570</v>
      </c>
      <c r="P44" s="312">
        <v>0</v>
      </c>
      <c r="Q44" s="312" t="s">
        <v>511</v>
      </c>
      <c r="R44" s="312" t="s">
        <v>570</v>
      </c>
      <c r="S44" s="312" t="s">
        <v>570</v>
      </c>
      <c r="T44" s="312">
        <v>0</v>
      </c>
      <c r="U44" s="312" t="s">
        <v>511</v>
      </c>
      <c r="V44" s="312" t="s">
        <v>570</v>
      </c>
      <c r="W44" s="312" t="s">
        <v>570</v>
      </c>
      <c r="X44" s="312">
        <v>0</v>
      </c>
      <c r="Y44" s="312" t="s">
        <v>511</v>
      </c>
      <c r="Z44" s="312" t="s">
        <v>570</v>
      </c>
      <c r="AA44" s="312" t="s">
        <v>570</v>
      </c>
      <c r="AB44" s="312">
        <v>0</v>
      </c>
      <c r="AC44" s="314">
        <v>0</v>
      </c>
    </row>
    <row r="45" spans="1:29" x14ac:dyDescent="0.25">
      <c r="A45" s="315" t="s">
        <v>589</v>
      </c>
      <c r="B45" s="316" t="s">
        <v>617</v>
      </c>
      <c r="C45" s="316"/>
      <c r="D45" s="316"/>
      <c r="E45" s="327"/>
      <c r="F45" s="327"/>
      <c r="G45" s="312">
        <v>0</v>
      </c>
      <c r="H45" s="312">
        <v>0</v>
      </c>
      <c r="I45" s="312" t="s">
        <v>511</v>
      </c>
      <c r="J45" s="312" t="s">
        <v>570</v>
      </c>
      <c r="K45" s="312" t="s">
        <v>570</v>
      </c>
      <c r="L45" s="313">
        <v>0</v>
      </c>
      <c r="M45" s="312" t="s">
        <v>511</v>
      </c>
      <c r="N45" s="313" t="s">
        <v>570</v>
      </c>
      <c r="O45" s="312" t="s">
        <v>570</v>
      </c>
      <c r="P45" s="312">
        <v>0</v>
      </c>
      <c r="Q45" s="312" t="s">
        <v>511</v>
      </c>
      <c r="R45" s="312" t="s">
        <v>570</v>
      </c>
      <c r="S45" s="312" t="s">
        <v>570</v>
      </c>
      <c r="T45" s="312">
        <v>0</v>
      </c>
      <c r="U45" s="312" t="s">
        <v>511</v>
      </c>
      <c r="V45" s="312" t="s">
        <v>570</v>
      </c>
      <c r="W45" s="312" t="s">
        <v>570</v>
      </c>
      <c r="X45" s="312">
        <v>0</v>
      </c>
      <c r="Y45" s="312" t="s">
        <v>511</v>
      </c>
      <c r="Z45" s="312" t="s">
        <v>570</v>
      </c>
      <c r="AA45" s="312" t="s">
        <v>570</v>
      </c>
      <c r="AB45" s="312">
        <v>0</v>
      </c>
      <c r="AC45" s="314">
        <v>0</v>
      </c>
    </row>
    <row r="46" spans="1:29" x14ac:dyDescent="0.25">
      <c r="A46" s="315" t="s">
        <v>590</v>
      </c>
      <c r="B46" s="316" t="s">
        <v>618</v>
      </c>
      <c r="C46" s="316"/>
      <c r="D46" s="316"/>
      <c r="E46" s="327"/>
      <c r="F46" s="327"/>
      <c r="G46" s="312">
        <v>0</v>
      </c>
      <c r="H46" s="312">
        <v>0</v>
      </c>
      <c r="I46" s="312" t="s">
        <v>511</v>
      </c>
      <c r="J46" s="312" t="s">
        <v>570</v>
      </c>
      <c r="K46" s="312" t="s">
        <v>570</v>
      </c>
      <c r="L46" s="313">
        <v>0</v>
      </c>
      <c r="M46" s="312" t="s">
        <v>511</v>
      </c>
      <c r="N46" s="313" t="s">
        <v>570</v>
      </c>
      <c r="O46" s="312" t="s">
        <v>570</v>
      </c>
      <c r="P46" s="312">
        <v>0</v>
      </c>
      <c r="Q46" s="312" t="s">
        <v>511</v>
      </c>
      <c r="R46" s="312" t="s">
        <v>570</v>
      </c>
      <c r="S46" s="312" t="s">
        <v>570</v>
      </c>
      <c r="T46" s="312">
        <v>0</v>
      </c>
      <c r="U46" s="312" t="s">
        <v>511</v>
      </c>
      <c r="V46" s="312" t="s">
        <v>570</v>
      </c>
      <c r="W46" s="312" t="s">
        <v>570</v>
      </c>
      <c r="X46" s="312">
        <v>0</v>
      </c>
      <c r="Y46" s="312" t="s">
        <v>511</v>
      </c>
      <c r="Z46" s="312" t="s">
        <v>570</v>
      </c>
      <c r="AA46" s="312" t="s">
        <v>570</v>
      </c>
      <c r="AB46" s="312">
        <v>0</v>
      </c>
      <c r="AC46" s="314">
        <v>0</v>
      </c>
    </row>
    <row r="47" spans="1:29" x14ac:dyDescent="0.25">
      <c r="A47" s="315" t="s">
        <v>62</v>
      </c>
      <c r="B47" s="316" t="s">
        <v>161</v>
      </c>
      <c r="C47" s="316"/>
      <c r="D47" s="316"/>
      <c r="E47" s="327"/>
      <c r="F47" s="327"/>
      <c r="G47" s="312"/>
      <c r="H47" s="312"/>
      <c r="I47" s="312"/>
      <c r="J47" s="312"/>
      <c r="K47" s="312"/>
      <c r="L47" s="313"/>
      <c r="M47" s="312"/>
      <c r="N47" s="313"/>
      <c r="O47" s="312"/>
      <c r="P47" s="312"/>
      <c r="Q47" s="312"/>
      <c r="R47" s="312"/>
      <c r="S47" s="312"/>
      <c r="T47" s="312"/>
      <c r="U47" s="312"/>
      <c r="V47" s="312"/>
      <c r="W47" s="312"/>
      <c r="X47" s="312"/>
      <c r="Y47" s="312"/>
      <c r="Z47" s="312"/>
      <c r="AA47" s="312"/>
      <c r="AB47" s="312"/>
      <c r="AC47" s="314"/>
    </row>
    <row r="48" spans="1:29" ht="31.5" x14ac:dyDescent="0.25">
      <c r="A48" s="315" t="s">
        <v>160</v>
      </c>
      <c r="B48" s="316" t="s">
        <v>609</v>
      </c>
      <c r="C48" s="316"/>
      <c r="D48" s="316"/>
      <c r="E48" s="327"/>
      <c r="F48" s="327"/>
      <c r="G48" s="312">
        <v>0</v>
      </c>
      <c r="H48" s="312">
        <v>0</v>
      </c>
      <c r="I48" s="312"/>
      <c r="J48" s="312" t="s">
        <v>570</v>
      </c>
      <c r="K48" s="312"/>
      <c r="L48" s="313">
        <v>0</v>
      </c>
      <c r="M48" s="312"/>
      <c r="N48" s="313" t="s">
        <v>570</v>
      </c>
      <c r="O48" s="312"/>
      <c r="P48" s="312">
        <v>0</v>
      </c>
      <c r="Q48" s="312"/>
      <c r="R48" s="312" t="s">
        <v>570</v>
      </c>
      <c r="S48" s="312"/>
      <c r="T48" s="312">
        <v>0</v>
      </c>
      <c r="U48" s="312"/>
      <c r="V48" s="312" t="s">
        <v>570</v>
      </c>
      <c r="W48" s="312"/>
      <c r="X48" s="312">
        <v>0</v>
      </c>
      <c r="Y48" s="312"/>
      <c r="Z48" s="312" t="s">
        <v>570</v>
      </c>
      <c r="AA48" s="312"/>
      <c r="AB48" s="312">
        <v>0</v>
      </c>
      <c r="AC48" s="314">
        <v>0</v>
      </c>
    </row>
    <row r="49" spans="1:29" x14ac:dyDescent="0.25">
      <c r="A49" s="315" t="s">
        <v>159</v>
      </c>
      <c r="B49" s="316" t="s">
        <v>157</v>
      </c>
      <c r="C49" s="316"/>
      <c r="D49" s="316"/>
      <c r="E49" s="327"/>
      <c r="F49" s="327"/>
      <c r="G49" s="312">
        <v>0</v>
      </c>
      <c r="H49" s="312">
        <v>0</v>
      </c>
      <c r="I49" s="312"/>
      <c r="J49" s="312" t="s">
        <v>570</v>
      </c>
      <c r="K49" s="312"/>
      <c r="L49" s="313">
        <v>0</v>
      </c>
      <c r="M49" s="312"/>
      <c r="N49" s="313" t="s">
        <v>570</v>
      </c>
      <c r="O49" s="312"/>
      <c r="P49" s="312">
        <v>0</v>
      </c>
      <c r="Q49" s="312"/>
      <c r="R49" s="312" t="s">
        <v>570</v>
      </c>
      <c r="S49" s="312"/>
      <c r="T49" s="312">
        <v>0</v>
      </c>
      <c r="U49" s="312"/>
      <c r="V49" s="312" t="s">
        <v>570</v>
      </c>
      <c r="W49" s="312"/>
      <c r="X49" s="312">
        <v>0</v>
      </c>
      <c r="Y49" s="312"/>
      <c r="Z49" s="312" t="s">
        <v>570</v>
      </c>
      <c r="AA49" s="312"/>
      <c r="AB49" s="312">
        <v>0</v>
      </c>
      <c r="AC49" s="314">
        <v>0</v>
      </c>
    </row>
    <row r="50" spans="1:29" ht="31.5" x14ac:dyDescent="0.25">
      <c r="A50" s="315" t="s">
        <v>158</v>
      </c>
      <c r="B50" s="320" t="s">
        <v>155</v>
      </c>
      <c r="C50" s="320"/>
      <c r="D50" s="320"/>
      <c r="E50" s="327"/>
      <c r="F50" s="327"/>
      <c r="G50" s="312">
        <v>0</v>
      </c>
      <c r="H50" s="312">
        <v>0</v>
      </c>
      <c r="I50" s="312"/>
      <c r="J50" s="312" t="s">
        <v>570</v>
      </c>
      <c r="K50" s="312"/>
      <c r="L50" s="313">
        <v>0</v>
      </c>
      <c r="M50" s="312"/>
      <c r="N50" s="313" t="s">
        <v>570</v>
      </c>
      <c r="O50" s="312"/>
      <c r="P50" s="312">
        <v>0</v>
      </c>
      <c r="Q50" s="312"/>
      <c r="R50" s="312" t="s">
        <v>570</v>
      </c>
      <c r="S50" s="312"/>
      <c r="T50" s="312">
        <v>0</v>
      </c>
      <c r="U50" s="312"/>
      <c r="V50" s="312" t="s">
        <v>570</v>
      </c>
      <c r="W50" s="312"/>
      <c r="X50" s="312">
        <v>0</v>
      </c>
      <c r="Y50" s="312"/>
      <c r="Z50" s="312" t="s">
        <v>570</v>
      </c>
      <c r="AA50" s="312"/>
      <c r="AB50" s="312">
        <v>0</v>
      </c>
      <c r="AC50" s="314">
        <v>0</v>
      </c>
    </row>
    <row r="51" spans="1:29" ht="35.25" customHeight="1" x14ac:dyDescent="0.25">
      <c r="A51" s="309" t="s">
        <v>156</v>
      </c>
      <c r="B51" s="310" t="s">
        <v>153</v>
      </c>
      <c r="C51" s="316"/>
      <c r="D51" s="316"/>
      <c r="E51" s="327"/>
      <c r="F51" s="327"/>
      <c r="G51" s="312">
        <v>0</v>
      </c>
      <c r="H51" s="312">
        <v>0</v>
      </c>
      <c r="I51" s="312"/>
      <c r="J51" s="312" t="s">
        <v>570</v>
      </c>
      <c r="K51" s="312"/>
      <c r="L51" s="313">
        <v>0</v>
      </c>
      <c r="M51" s="312"/>
      <c r="N51" s="313" t="s">
        <v>570</v>
      </c>
      <c r="O51" s="312"/>
      <c r="P51" s="312">
        <v>0</v>
      </c>
      <c r="Q51" s="312"/>
      <c r="R51" s="312" t="s">
        <v>570</v>
      </c>
      <c r="S51" s="312"/>
      <c r="T51" s="312">
        <v>0</v>
      </c>
      <c r="U51" s="312"/>
      <c r="V51" s="312" t="s">
        <v>570</v>
      </c>
      <c r="W51" s="312"/>
      <c r="X51" s="312">
        <v>0</v>
      </c>
      <c r="Y51" s="312"/>
      <c r="Z51" s="312" t="s">
        <v>570</v>
      </c>
      <c r="AA51" s="312"/>
      <c r="AB51" s="312">
        <v>0</v>
      </c>
      <c r="AC51" s="314">
        <v>0</v>
      </c>
    </row>
    <row r="52" spans="1:29" x14ac:dyDescent="0.25">
      <c r="A52" s="315" t="s">
        <v>154</v>
      </c>
      <c r="B52" s="316" t="s">
        <v>151</v>
      </c>
      <c r="C52" s="311"/>
      <c r="D52" s="311"/>
      <c r="E52" s="327"/>
      <c r="F52" s="327"/>
      <c r="G52" s="312">
        <v>0</v>
      </c>
      <c r="H52" s="312">
        <v>0</v>
      </c>
      <c r="I52" s="312"/>
      <c r="J52" s="312" t="s">
        <v>570</v>
      </c>
      <c r="K52" s="312"/>
      <c r="L52" s="313">
        <v>0</v>
      </c>
      <c r="M52" s="312"/>
      <c r="N52" s="313" t="s">
        <v>570</v>
      </c>
      <c r="O52" s="312"/>
      <c r="P52" s="312">
        <v>0</v>
      </c>
      <c r="Q52" s="312"/>
      <c r="R52" s="312" t="s">
        <v>570</v>
      </c>
      <c r="S52" s="312"/>
      <c r="T52" s="312">
        <v>0</v>
      </c>
      <c r="U52" s="312"/>
      <c r="V52" s="312" t="s">
        <v>570</v>
      </c>
      <c r="W52" s="312"/>
      <c r="X52" s="312">
        <v>0</v>
      </c>
      <c r="Y52" s="312"/>
      <c r="Z52" s="312" t="s">
        <v>570</v>
      </c>
      <c r="AA52" s="312"/>
      <c r="AB52" s="312">
        <v>0</v>
      </c>
      <c r="AC52" s="314">
        <v>0</v>
      </c>
    </row>
    <row r="53" spans="1:29" ht="31.5" x14ac:dyDescent="0.25">
      <c r="A53" s="315" t="s">
        <v>152</v>
      </c>
      <c r="B53" s="316" t="s">
        <v>611</v>
      </c>
      <c r="C53" s="316"/>
      <c r="D53" s="316"/>
      <c r="E53" s="327"/>
      <c r="F53" s="327"/>
      <c r="G53" s="312">
        <v>0</v>
      </c>
      <c r="H53" s="312">
        <v>0</v>
      </c>
      <c r="I53" s="312"/>
      <c r="J53" s="312" t="s">
        <v>570</v>
      </c>
      <c r="K53" s="312"/>
      <c r="L53" s="313">
        <v>0</v>
      </c>
      <c r="M53" s="312"/>
      <c r="N53" s="313" t="s">
        <v>570</v>
      </c>
      <c r="O53" s="312"/>
      <c r="P53" s="312">
        <v>0</v>
      </c>
      <c r="Q53" s="312"/>
      <c r="R53" s="312" t="s">
        <v>570</v>
      </c>
      <c r="S53" s="312"/>
      <c r="T53" s="312">
        <v>0</v>
      </c>
      <c r="U53" s="312"/>
      <c r="V53" s="312" t="s">
        <v>570</v>
      </c>
      <c r="W53" s="312"/>
      <c r="X53" s="312">
        <v>0</v>
      </c>
      <c r="Y53" s="312"/>
      <c r="Z53" s="312" t="s">
        <v>570</v>
      </c>
      <c r="AA53" s="312"/>
      <c r="AB53" s="312">
        <v>0</v>
      </c>
      <c r="AC53" s="314">
        <v>0</v>
      </c>
    </row>
    <row r="54" spans="1:29" x14ac:dyDescent="0.25">
      <c r="A54" s="315" t="s">
        <v>150</v>
      </c>
      <c r="B54" s="320" t="s">
        <v>612</v>
      </c>
      <c r="C54" s="320"/>
      <c r="D54" s="320"/>
      <c r="E54" s="327"/>
      <c r="F54" s="327"/>
      <c r="G54" s="312">
        <v>0</v>
      </c>
      <c r="H54" s="312">
        <v>0</v>
      </c>
      <c r="I54" s="312"/>
      <c r="J54" s="312" t="s">
        <v>570</v>
      </c>
      <c r="K54" s="312"/>
      <c r="L54" s="313">
        <v>0</v>
      </c>
      <c r="M54" s="312"/>
      <c r="N54" s="313" t="s">
        <v>570</v>
      </c>
      <c r="O54" s="312"/>
      <c r="P54" s="312">
        <v>0</v>
      </c>
      <c r="Q54" s="312"/>
      <c r="R54" s="312" t="s">
        <v>570</v>
      </c>
      <c r="S54" s="312"/>
      <c r="T54" s="312">
        <v>0</v>
      </c>
      <c r="U54" s="312"/>
      <c r="V54" s="312" t="s">
        <v>570</v>
      </c>
      <c r="W54" s="312"/>
      <c r="X54" s="312">
        <v>0</v>
      </c>
      <c r="Y54" s="312"/>
      <c r="Z54" s="312" t="s">
        <v>570</v>
      </c>
      <c r="AA54" s="312"/>
      <c r="AB54" s="312">
        <v>0</v>
      </c>
      <c r="AC54" s="314">
        <v>0</v>
      </c>
    </row>
    <row r="55" spans="1:29" x14ac:dyDescent="0.25">
      <c r="A55" s="315" t="s">
        <v>591</v>
      </c>
      <c r="B55" s="320" t="s">
        <v>613</v>
      </c>
      <c r="C55" s="320"/>
      <c r="D55" s="320"/>
      <c r="E55" s="327"/>
      <c r="F55" s="327"/>
      <c r="G55" s="312">
        <v>0</v>
      </c>
      <c r="H55" s="312">
        <v>0</v>
      </c>
      <c r="I55" s="312"/>
      <c r="J55" s="312" t="s">
        <v>570</v>
      </c>
      <c r="K55" s="312"/>
      <c r="L55" s="313">
        <v>0</v>
      </c>
      <c r="M55" s="312"/>
      <c r="N55" s="313" t="s">
        <v>570</v>
      </c>
      <c r="O55" s="312"/>
      <c r="P55" s="312">
        <v>0</v>
      </c>
      <c r="Q55" s="312"/>
      <c r="R55" s="312" t="s">
        <v>570</v>
      </c>
      <c r="S55" s="312"/>
      <c r="T55" s="312">
        <v>0</v>
      </c>
      <c r="U55" s="312"/>
      <c r="V55" s="312" t="s">
        <v>570</v>
      </c>
      <c r="W55" s="312"/>
      <c r="X55" s="312">
        <v>0</v>
      </c>
      <c r="Y55" s="312"/>
      <c r="Z55" s="312" t="s">
        <v>570</v>
      </c>
      <c r="AA55" s="312"/>
      <c r="AB55" s="312">
        <v>0</v>
      </c>
      <c r="AC55" s="314">
        <v>0</v>
      </c>
    </row>
    <row r="56" spans="1:29" x14ac:dyDescent="0.25">
      <c r="A56" s="315" t="s">
        <v>592</v>
      </c>
      <c r="B56" s="320" t="s">
        <v>614</v>
      </c>
      <c r="C56" s="320"/>
      <c r="D56" s="320"/>
      <c r="E56" s="327"/>
      <c r="F56" s="327"/>
      <c r="G56" s="312">
        <v>0</v>
      </c>
      <c r="H56" s="312">
        <v>0</v>
      </c>
      <c r="I56" s="312"/>
      <c r="J56" s="312" t="s">
        <v>570</v>
      </c>
      <c r="K56" s="312"/>
      <c r="L56" s="313">
        <v>0</v>
      </c>
      <c r="M56" s="312"/>
      <c r="N56" s="313" t="s">
        <v>570</v>
      </c>
      <c r="O56" s="312"/>
      <c r="P56" s="312">
        <v>0</v>
      </c>
      <c r="Q56" s="312"/>
      <c r="R56" s="312" t="s">
        <v>570</v>
      </c>
      <c r="S56" s="312"/>
      <c r="T56" s="312">
        <v>0</v>
      </c>
      <c r="U56" s="312"/>
      <c r="V56" s="312" t="s">
        <v>570</v>
      </c>
      <c r="W56" s="312"/>
      <c r="X56" s="312">
        <v>0</v>
      </c>
      <c r="Y56" s="312"/>
      <c r="Z56" s="312" t="s">
        <v>570</v>
      </c>
      <c r="AA56" s="312"/>
      <c r="AB56" s="312">
        <v>0</v>
      </c>
      <c r="AC56" s="314">
        <v>0</v>
      </c>
    </row>
    <row r="57" spans="1:29" x14ac:dyDescent="0.25">
      <c r="A57" s="315" t="s">
        <v>593</v>
      </c>
      <c r="B57" s="320" t="s">
        <v>615</v>
      </c>
      <c r="C57" s="320"/>
      <c r="D57" s="320"/>
      <c r="E57" s="327"/>
      <c r="F57" s="327"/>
      <c r="G57" s="312">
        <v>0</v>
      </c>
      <c r="H57" s="312">
        <v>0</v>
      </c>
      <c r="I57" s="312"/>
      <c r="J57" s="312" t="s">
        <v>570</v>
      </c>
      <c r="K57" s="312"/>
      <c r="L57" s="313">
        <v>0</v>
      </c>
      <c r="M57" s="312"/>
      <c r="N57" s="313" t="s">
        <v>570</v>
      </c>
      <c r="O57" s="312"/>
      <c r="P57" s="312">
        <v>0</v>
      </c>
      <c r="Q57" s="312"/>
      <c r="R57" s="312" t="s">
        <v>570</v>
      </c>
      <c r="S57" s="312"/>
      <c r="T57" s="312">
        <v>0</v>
      </c>
      <c r="U57" s="312"/>
      <c r="V57" s="312" t="s">
        <v>570</v>
      </c>
      <c r="W57" s="312"/>
      <c r="X57" s="312">
        <v>0</v>
      </c>
      <c r="Y57" s="312"/>
      <c r="Z57" s="312" t="s">
        <v>570</v>
      </c>
      <c r="AA57" s="312"/>
      <c r="AB57" s="312">
        <v>0</v>
      </c>
      <c r="AC57" s="314">
        <v>0</v>
      </c>
    </row>
    <row r="58" spans="1:29" ht="36.75" customHeight="1" x14ac:dyDescent="0.25">
      <c r="A58" s="309" t="s">
        <v>594</v>
      </c>
      <c r="B58" s="321" t="s">
        <v>616</v>
      </c>
      <c r="C58" s="320"/>
      <c r="D58" s="317"/>
      <c r="E58" s="327"/>
      <c r="F58" s="327"/>
      <c r="G58" s="312">
        <v>0</v>
      </c>
      <c r="H58" s="312">
        <v>0</v>
      </c>
      <c r="I58" s="312"/>
      <c r="J58" s="312" t="s">
        <v>570</v>
      </c>
      <c r="K58" s="312"/>
      <c r="L58" s="313">
        <v>0</v>
      </c>
      <c r="M58" s="312"/>
      <c r="N58" s="313" t="s">
        <v>570</v>
      </c>
      <c r="O58" s="312"/>
      <c r="P58" s="312">
        <v>4</v>
      </c>
      <c r="Q58" s="312"/>
      <c r="R58" s="312" t="s">
        <v>570</v>
      </c>
      <c r="S58" s="312"/>
      <c r="T58" s="312">
        <v>0</v>
      </c>
      <c r="U58" s="312"/>
      <c r="V58" s="312" t="s">
        <v>570</v>
      </c>
      <c r="W58" s="312"/>
      <c r="X58" s="312">
        <v>0</v>
      </c>
      <c r="Y58" s="312"/>
      <c r="Z58" s="312" t="s">
        <v>570</v>
      </c>
      <c r="AA58" s="312"/>
      <c r="AB58" s="312">
        <v>4</v>
      </c>
      <c r="AC58" s="314">
        <v>0</v>
      </c>
    </row>
    <row r="59" spans="1:29" x14ac:dyDescent="0.25">
      <c r="A59" s="309" t="s">
        <v>595</v>
      </c>
      <c r="B59" s="310" t="s">
        <v>617</v>
      </c>
      <c r="C59" s="317"/>
      <c r="D59" s="317"/>
      <c r="E59" s="327"/>
      <c r="F59" s="327"/>
      <c r="G59" s="312">
        <v>0</v>
      </c>
      <c r="H59" s="312">
        <v>0</v>
      </c>
      <c r="I59" s="312"/>
      <c r="J59" s="312" t="s">
        <v>570</v>
      </c>
      <c r="K59" s="312"/>
      <c r="L59" s="313">
        <v>0</v>
      </c>
      <c r="M59" s="312"/>
      <c r="N59" s="313" t="s">
        <v>570</v>
      </c>
      <c r="O59" s="312"/>
      <c r="P59" s="312">
        <v>0</v>
      </c>
      <c r="Q59" s="312"/>
      <c r="R59" s="312" t="s">
        <v>570</v>
      </c>
      <c r="S59" s="312"/>
      <c r="T59" s="312">
        <v>0</v>
      </c>
      <c r="U59" s="312"/>
      <c r="V59" s="312" t="s">
        <v>570</v>
      </c>
      <c r="W59" s="312"/>
      <c r="X59" s="312">
        <v>0</v>
      </c>
      <c r="Y59" s="312"/>
      <c r="Z59" s="312" t="s">
        <v>570</v>
      </c>
      <c r="AA59" s="312"/>
      <c r="AB59" s="312">
        <v>0</v>
      </c>
      <c r="AC59" s="314">
        <v>0</v>
      </c>
    </row>
    <row r="60" spans="1:29" x14ac:dyDescent="0.25">
      <c r="A60" s="315" t="s">
        <v>596</v>
      </c>
      <c r="B60" s="322" t="s">
        <v>618</v>
      </c>
      <c r="C60" s="322"/>
      <c r="D60" s="317"/>
      <c r="E60" s="327"/>
      <c r="F60" s="327"/>
      <c r="G60" s="312">
        <v>0</v>
      </c>
      <c r="H60" s="312">
        <v>0</v>
      </c>
      <c r="I60" s="312"/>
      <c r="J60" s="312" t="s">
        <v>570</v>
      </c>
      <c r="K60" s="312"/>
      <c r="L60" s="313">
        <v>0</v>
      </c>
      <c r="M60" s="312"/>
      <c r="N60" s="313" t="s">
        <v>570</v>
      </c>
      <c r="O60" s="312"/>
      <c r="P60" s="312">
        <v>0</v>
      </c>
      <c r="Q60" s="312"/>
      <c r="R60" s="312" t="s">
        <v>570</v>
      </c>
      <c r="S60" s="312"/>
      <c r="T60" s="312">
        <v>0</v>
      </c>
      <c r="U60" s="312"/>
      <c r="V60" s="312" t="s">
        <v>570</v>
      </c>
      <c r="W60" s="312"/>
      <c r="X60" s="312">
        <v>0</v>
      </c>
      <c r="Y60" s="312"/>
      <c r="Z60" s="312" t="s">
        <v>570</v>
      </c>
      <c r="AA60" s="312"/>
      <c r="AB60" s="312">
        <v>0</v>
      </c>
      <c r="AC60" s="314">
        <v>0</v>
      </c>
    </row>
    <row r="61" spans="1:29" ht="31.5" x14ac:dyDescent="0.25">
      <c r="A61" s="315" t="s">
        <v>60</v>
      </c>
      <c r="B61" s="322" t="s">
        <v>149</v>
      </c>
      <c r="C61" s="322"/>
      <c r="D61" s="317"/>
      <c r="E61" s="327"/>
      <c r="F61" s="327"/>
      <c r="G61" s="312"/>
      <c r="H61" s="312"/>
      <c r="I61" s="312"/>
      <c r="J61" s="312"/>
      <c r="K61" s="312"/>
      <c r="L61" s="313"/>
      <c r="M61" s="312"/>
      <c r="N61" s="313"/>
      <c r="O61" s="312"/>
      <c r="P61" s="312"/>
      <c r="Q61" s="312"/>
      <c r="R61" s="312"/>
      <c r="S61" s="312"/>
      <c r="T61" s="312"/>
      <c r="U61" s="312"/>
      <c r="V61" s="312"/>
      <c r="W61" s="312"/>
      <c r="X61" s="312"/>
      <c r="Y61" s="312"/>
      <c r="Z61" s="312"/>
      <c r="AA61" s="312"/>
      <c r="AB61" s="312">
        <v>0</v>
      </c>
      <c r="AC61" s="314">
        <v>0</v>
      </c>
    </row>
    <row r="62" spans="1:29" x14ac:dyDescent="0.25">
      <c r="A62" s="315" t="s">
        <v>148</v>
      </c>
      <c r="B62" s="322" t="s">
        <v>147</v>
      </c>
      <c r="C62" s="322" t="s">
        <v>570</v>
      </c>
      <c r="D62" s="317">
        <v>10.704039999999999</v>
      </c>
      <c r="E62" s="327"/>
      <c r="F62" s="327"/>
      <c r="G62" s="312">
        <v>0</v>
      </c>
      <c r="H62" s="312">
        <v>0</v>
      </c>
      <c r="I62" s="312"/>
      <c r="J62" s="312" t="s">
        <v>570</v>
      </c>
      <c r="K62" s="312"/>
      <c r="L62" s="313">
        <v>0</v>
      </c>
      <c r="M62" s="312"/>
      <c r="N62" s="313" t="s">
        <v>570</v>
      </c>
      <c r="O62" s="312"/>
      <c r="P62" s="312">
        <v>10.704039999999999</v>
      </c>
      <c r="Q62" s="312"/>
      <c r="R62" s="312" t="s">
        <v>570</v>
      </c>
      <c r="S62" s="312"/>
      <c r="T62" s="312">
        <v>0</v>
      </c>
      <c r="U62" s="312"/>
      <c r="V62" s="312" t="s">
        <v>570</v>
      </c>
      <c r="W62" s="312"/>
      <c r="X62" s="312">
        <v>0</v>
      </c>
      <c r="Y62" s="312"/>
      <c r="Z62" s="312" t="s">
        <v>570</v>
      </c>
      <c r="AA62" s="312"/>
      <c r="AB62" s="312">
        <v>10.704039999999999</v>
      </c>
      <c r="AC62" s="314">
        <v>0</v>
      </c>
    </row>
    <row r="63" spans="1:29" x14ac:dyDescent="0.25">
      <c r="A63" s="315" t="s">
        <v>146</v>
      </c>
      <c r="B63" s="322" t="s">
        <v>139</v>
      </c>
      <c r="C63" s="322"/>
      <c r="D63" s="317"/>
      <c r="E63" s="327"/>
      <c r="F63" s="327"/>
      <c r="G63" s="312">
        <v>0</v>
      </c>
      <c r="H63" s="312">
        <v>0</v>
      </c>
      <c r="I63" s="312"/>
      <c r="J63" s="312" t="s">
        <v>570</v>
      </c>
      <c r="K63" s="312"/>
      <c r="L63" s="313">
        <v>0</v>
      </c>
      <c r="M63" s="312"/>
      <c r="N63" s="313" t="s">
        <v>570</v>
      </c>
      <c r="O63" s="312"/>
      <c r="P63" s="312">
        <v>0</v>
      </c>
      <c r="Q63" s="312"/>
      <c r="R63" s="312" t="s">
        <v>570</v>
      </c>
      <c r="S63" s="312"/>
      <c r="T63" s="312">
        <v>0</v>
      </c>
      <c r="U63" s="312"/>
      <c r="V63" s="312" t="s">
        <v>570</v>
      </c>
      <c r="W63" s="312"/>
      <c r="X63" s="312">
        <v>0</v>
      </c>
      <c r="Y63" s="312"/>
      <c r="Z63" s="312" t="s">
        <v>570</v>
      </c>
      <c r="AA63" s="312"/>
      <c r="AB63" s="312">
        <v>0</v>
      </c>
      <c r="AC63" s="314">
        <v>0</v>
      </c>
    </row>
    <row r="64" spans="1:29" x14ac:dyDescent="0.25">
      <c r="A64" s="315" t="s">
        <v>145</v>
      </c>
      <c r="B64" s="320" t="s">
        <v>138</v>
      </c>
      <c r="C64" s="320"/>
      <c r="D64" s="317"/>
      <c r="E64" s="327"/>
      <c r="F64" s="327"/>
      <c r="G64" s="312">
        <v>0</v>
      </c>
      <c r="H64" s="312">
        <v>0</v>
      </c>
      <c r="I64" s="312"/>
      <c r="J64" s="312" t="s">
        <v>570</v>
      </c>
      <c r="K64" s="312"/>
      <c r="L64" s="313">
        <v>0</v>
      </c>
      <c r="M64" s="312"/>
      <c r="N64" s="313" t="s">
        <v>570</v>
      </c>
      <c r="O64" s="312"/>
      <c r="P64" s="312">
        <v>0</v>
      </c>
      <c r="Q64" s="312"/>
      <c r="R64" s="312" t="s">
        <v>570</v>
      </c>
      <c r="S64" s="312"/>
      <c r="T64" s="312">
        <v>0</v>
      </c>
      <c r="U64" s="312"/>
      <c r="V64" s="312" t="s">
        <v>570</v>
      </c>
      <c r="W64" s="312"/>
      <c r="X64" s="312">
        <v>0</v>
      </c>
      <c r="Y64" s="312"/>
      <c r="Z64" s="312" t="s">
        <v>570</v>
      </c>
      <c r="AA64" s="312"/>
      <c r="AB64" s="312">
        <v>0</v>
      </c>
      <c r="AC64" s="314">
        <v>0</v>
      </c>
    </row>
    <row r="65" spans="1:29" x14ac:dyDescent="0.25">
      <c r="A65" s="315" t="s">
        <v>144</v>
      </c>
      <c r="B65" s="316" t="s">
        <v>137</v>
      </c>
      <c r="C65" s="316"/>
      <c r="D65" s="316"/>
      <c r="E65" s="316"/>
      <c r="F65" s="316"/>
      <c r="G65" s="316">
        <v>0</v>
      </c>
      <c r="H65" s="317">
        <v>0</v>
      </c>
      <c r="I65" s="317"/>
      <c r="J65" s="75" t="s">
        <v>570</v>
      </c>
      <c r="K65" s="75"/>
      <c r="L65" s="75">
        <v>0</v>
      </c>
      <c r="M65" s="75"/>
      <c r="N65" s="75" t="s">
        <v>570</v>
      </c>
      <c r="O65" s="75"/>
      <c r="P65" s="75">
        <v>0</v>
      </c>
      <c r="Q65" s="75"/>
      <c r="R65" s="75" t="s">
        <v>570</v>
      </c>
      <c r="S65" s="75"/>
      <c r="T65" s="75">
        <v>0</v>
      </c>
      <c r="U65" s="75"/>
      <c r="V65" s="75" t="s">
        <v>570</v>
      </c>
      <c r="W65" s="75"/>
      <c r="X65" s="75">
        <v>0</v>
      </c>
      <c r="Y65" s="75"/>
      <c r="Z65" s="75" t="s">
        <v>570</v>
      </c>
      <c r="AA65" s="75"/>
      <c r="AB65" s="75">
        <v>0</v>
      </c>
      <c r="AC65" s="441">
        <v>0</v>
      </c>
    </row>
    <row r="66" spans="1:29" ht="54" customHeight="1" x14ac:dyDescent="0.25">
      <c r="A66" s="315" t="s">
        <v>143</v>
      </c>
      <c r="B66" s="442" t="s">
        <v>140</v>
      </c>
      <c r="C66" s="442"/>
      <c r="D66" s="442"/>
      <c r="E66" s="442"/>
      <c r="F66" s="442"/>
      <c r="G66" s="442">
        <v>0</v>
      </c>
      <c r="H66" s="442">
        <v>0</v>
      </c>
      <c r="I66" s="442"/>
      <c r="J66" s="442" t="s">
        <v>570</v>
      </c>
      <c r="K66" s="442"/>
      <c r="L66" s="442">
        <v>0</v>
      </c>
      <c r="M66" s="442"/>
      <c r="N66" s="442" t="s">
        <v>570</v>
      </c>
      <c r="O66" s="442"/>
      <c r="P66" s="442">
        <v>0</v>
      </c>
      <c r="Q66" s="442"/>
      <c r="R66" s="442" t="s">
        <v>570</v>
      </c>
      <c r="S66" s="442"/>
      <c r="T66" s="442">
        <v>0</v>
      </c>
      <c r="U66" s="442"/>
      <c r="V66" s="442" t="s">
        <v>570</v>
      </c>
      <c r="W66" s="442"/>
      <c r="X66" s="442">
        <v>0</v>
      </c>
      <c r="Y66" s="442"/>
      <c r="Z66" s="442" t="s">
        <v>570</v>
      </c>
      <c r="AA66" s="442"/>
      <c r="AB66" s="442">
        <v>0</v>
      </c>
      <c r="AC66" s="441">
        <v>0</v>
      </c>
    </row>
    <row r="67" spans="1:29" x14ac:dyDescent="0.25">
      <c r="A67" s="315" t="s">
        <v>142</v>
      </c>
      <c r="B67" s="75" t="s">
        <v>619</v>
      </c>
      <c r="C67" s="75"/>
      <c r="D67" s="75"/>
      <c r="E67" s="75"/>
      <c r="F67" s="75"/>
      <c r="G67" s="75">
        <v>0</v>
      </c>
      <c r="H67" s="75">
        <v>0</v>
      </c>
      <c r="I67" s="75"/>
      <c r="J67" s="75" t="s">
        <v>570</v>
      </c>
      <c r="K67" s="75"/>
      <c r="L67" s="75">
        <v>0</v>
      </c>
      <c r="M67" s="75"/>
      <c r="N67" s="75" t="s">
        <v>570</v>
      </c>
      <c r="O67" s="75"/>
      <c r="P67" s="75">
        <v>0</v>
      </c>
      <c r="Q67" s="75"/>
      <c r="R67" s="75" t="s">
        <v>570</v>
      </c>
      <c r="S67" s="75"/>
      <c r="T67" s="75">
        <v>0</v>
      </c>
      <c r="U67" s="75"/>
      <c r="V67" s="75" t="s">
        <v>570</v>
      </c>
      <c r="W67" s="75"/>
      <c r="X67" s="75">
        <v>0</v>
      </c>
      <c r="Y67" s="75"/>
      <c r="Z67" s="75" t="s">
        <v>570</v>
      </c>
      <c r="AA67" s="75"/>
      <c r="AB67" s="75">
        <v>0</v>
      </c>
      <c r="AC67" s="441">
        <v>0</v>
      </c>
    </row>
    <row r="68" spans="1:29" ht="50.25" customHeight="1" x14ac:dyDescent="0.25">
      <c r="A68" s="315" t="s">
        <v>597</v>
      </c>
      <c r="B68" s="442" t="s">
        <v>620</v>
      </c>
      <c r="C68" s="442"/>
      <c r="D68" s="442"/>
      <c r="E68" s="442"/>
      <c r="F68" s="442"/>
      <c r="G68" s="442">
        <v>0</v>
      </c>
      <c r="H68" s="75">
        <v>0</v>
      </c>
      <c r="I68" s="75"/>
      <c r="J68" s="75" t="s">
        <v>570</v>
      </c>
      <c r="K68" s="75"/>
      <c r="L68" s="75">
        <v>0</v>
      </c>
      <c r="M68" s="75"/>
      <c r="N68" s="75" t="s">
        <v>570</v>
      </c>
      <c r="O68" s="75"/>
      <c r="P68" s="75">
        <v>0</v>
      </c>
      <c r="Q68" s="75"/>
      <c r="R68" s="75" t="s">
        <v>570</v>
      </c>
      <c r="S68" s="75"/>
      <c r="T68" s="75">
        <v>0</v>
      </c>
      <c r="U68" s="75"/>
      <c r="V68" s="75" t="s">
        <v>570</v>
      </c>
      <c r="W68" s="75"/>
      <c r="X68" s="75">
        <v>0</v>
      </c>
      <c r="Y68" s="75"/>
      <c r="Z68" s="75" t="s">
        <v>570</v>
      </c>
      <c r="AA68" s="75"/>
      <c r="AB68" s="75">
        <v>0</v>
      </c>
      <c r="AC68" s="441">
        <v>0</v>
      </c>
    </row>
    <row r="69" spans="1:29" x14ac:dyDescent="0.25">
      <c r="A69" s="315" t="s">
        <v>598</v>
      </c>
      <c r="B69" s="75" t="s">
        <v>621</v>
      </c>
      <c r="C69" s="75"/>
      <c r="D69" s="75"/>
      <c r="E69" s="75"/>
      <c r="F69" s="75"/>
      <c r="G69" s="75">
        <v>0</v>
      </c>
      <c r="H69" s="75">
        <v>0</v>
      </c>
      <c r="I69" s="75"/>
      <c r="J69" s="75" t="s">
        <v>570</v>
      </c>
      <c r="K69" s="75"/>
      <c r="L69" s="75">
        <v>0</v>
      </c>
      <c r="M69" s="75"/>
      <c r="N69" s="75" t="s">
        <v>570</v>
      </c>
      <c r="O69" s="75"/>
      <c r="P69" s="75">
        <v>0</v>
      </c>
      <c r="Q69" s="75"/>
      <c r="R69" s="75" t="s">
        <v>570</v>
      </c>
      <c r="S69" s="75"/>
      <c r="T69" s="75">
        <v>0</v>
      </c>
      <c r="U69" s="75"/>
      <c r="V69" s="75" t="s">
        <v>570</v>
      </c>
      <c r="W69" s="75"/>
      <c r="X69" s="75">
        <v>0</v>
      </c>
      <c r="Y69" s="75"/>
      <c r="Z69" s="75" t="s">
        <v>570</v>
      </c>
      <c r="AA69" s="75"/>
      <c r="AB69" s="75">
        <v>0</v>
      </c>
      <c r="AC69" s="441">
        <v>0</v>
      </c>
    </row>
    <row r="70" spans="1:29" ht="36.75" customHeight="1" x14ac:dyDescent="0.25">
      <c r="A70" s="315" t="s">
        <v>599</v>
      </c>
      <c r="B70" s="442" t="s">
        <v>622</v>
      </c>
      <c r="C70" s="442"/>
      <c r="D70" s="442"/>
      <c r="E70" s="442"/>
      <c r="F70" s="442"/>
      <c r="G70" s="442">
        <v>0</v>
      </c>
      <c r="H70" s="75">
        <v>0</v>
      </c>
      <c r="I70" s="75"/>
      <c r="J70" s="75" t="s">
        <v>570</v>
      </c>
      <c r="K70" s="75"/>
      <c r="L70" s="75">
        <v>0</v>
      </c>
      <c r="M70" s="75"/>
      <c r="N70" s="75" t="s">
        <v>570</v>
      </c>
      <c r="O70" s="75"/>
      <c r="P70" s="75">
        <v>0</v>
      </c>
      <c r="Q70" s="75"/>
      <c r="R70" s="75" t="s">
        <v>570</v>
      </c>
      <c r="S70" s="75"/>
      <c r="T70" s="75">
        <v>0</v>
      </c>
      <c r="U70" s="75"/>
      <c r="V70" s="75" t="s">
        <v>570</v>
      </c>
      <c r="W70" s="75"/>
      <c r="X70" s="75">
        <v>0</v>
      </c>
      <c r="Y70" s="75"/>
      <c r="Z70" s="75" t="s">
        <v>570</v>
      </c>
      <c r="AA70" s="75"/>
      <c r="AB70" s="75">
        <v>0</v>
      </c>
      <c r="AC70" s="441">
        <v>0</v>
      </c>
    </row>
    <row r="71" spans="1:29" x14ac:dyDescent="0.25">
      <c r="A71" s="315" t="s">
        <v>600</v>
      </c>
      <c r="B71" s="75" t="s">
        <v>623</v>
      </c>
      <c r="C71" s="75"/>
      <c r="D71" s="75"/>
      <c r="E71" s="75"/>
      <c r="F71" s="75"/>
      <c r="G71" s="75">
        <v>0</v>
      </c>
      <c r="H71" s="75">
        <v>0</v>
      </c>
      <c r="I71" s="75"/>
      <c r="J71" s="443" t="s">
        <v>570</v>
      </c>
      <c r="K71" s="75"/>
      <c r="L71" s="75">
        <v>0</v>
      </c>
      <c r="M71" s="75"/>
      <c r="N71" s="75" t="s">
        <v>570</v>
      </c>
      <c r="O71" s="75"/>
      <c r="P71" s="75">
        <v>4</v>
      </c>
      <c r="Q71" s="75"/>
      <c r="R71" s="75" t="s">
        <v>570</v>
      </c>
      <c r="S71" s="75"/>
      <c r="T71" s="75">
        <v>0</v>
      </c>
      <c r="U71" s="75"/>
      <c r="V71" s="75" t="s">
        <v>570</v>
      </c>
      <c r="W71" s="75"/>
      <c r="X71" s="75">
        <v>0</v>
      </c>
      <c r="Y71" s="75"/>
      <c r="Z71" s="75" t="s">
        <v>570</v>
      </c>
      <c r="AA71" s="75"/>
      <c r="AB71" s="75">
        <v>4</v>
      </c>
      <c r="AC71" s="441">
        <v>0</v>
      </c>
    </row>
    <row r="72" spans="1:29" ht="51" customHeight="1" x14ac:dyDescent="0.25">
      <c r="A72" s="315" t="s">
        <v>601</v>
      </c>
      <c r="B72" s="442" t="s">
        <v>624</v>
      </c>
      <c r="C72" s="442"/>
      <c r="D72" s="442"/>
      <c r="E72" s="442"/>
      <c r="F72" s="442"/>
      <c r="G72" s="442">
        <v>0</v>
      </c>
      <c r="H72" s="75">
        <v>0</v>
      </c>
      <c r="I72" s="75"/>
      <c r="J72" s="443" t="s">
        <v>570</v>
      </c>
      <c r="K72" s="75"/>
      <c r="L72" s="75">
        <v>0</v>
      </c>
      <c r="M72" s="75"/>
      <c r="N72" s="75" t="s">
        <v>570</v>
      </c>
      <c r="O72" s="75"/>
      <c r="P72" s="75">
        <v>0</v>
      </c>
      <c r="Q72" s="75"/>
      <c r="R72" s="75" t="s">
        <v>570</v>
      </c>
      <c r="S72" s="75"/>
      <c r="T72" s="75">
        <v>0</v>
      </c>
      <c r="U72" s="75"/>
      <c r="V72" s="75" t="s">
        <v>570</v>
      </c>
      <c r="W72" s="75"/>
      <c r="X72" s="75">
        <v>0</v>
      </c>
      <c r="Y72" s="75"/>
      <c r="Z72" s="75" t="s">
        <v>570</v>
      </c>
      <c r="AA72" s="75"/>
      <c r="AB72" s="75">
        <v>0</v>
      </c>
      <c r="AC72" s="441">
        <v>0</v>
      </c>
    </row>
    <row r="73" spans="1:29" ht="32.25" customHeight="1" x14ac:dyDescent="0.25">
      <c r="A73" s="315" t="s">
        <v>602</v>
      </c>
      <c r="B73" s="442" t="s">
        <v>625</v>
      </c>
      <c r="C73" s="442"/>
      <c r="D73" s="442"/>
      <c r="E73" s="442"/>
      <c r="F73" s="442"/>
      <c r="G73" s="442">
        <v>0</v>
      </c>
      <c r="H73" s="75">
        <v>0</v>
      </c>
      <c r="I73" s="75"/>
      <c r="J73" s="75" t="s">
        <v>570</v>
      </c>
      <c r="K73" s="75"/>
      <c r="L73" s="75">
        <v>0</v>
      </c>
      <c r="M73" s="75"/>
      <c r="N73" s="75" t="s">
        <v>570</v>
      </c>
      <c r="O73" s="75"/>
      <c r="P73" s="75">
        <v>0</v>
      </c>
      <c r="Q73" s="75"/>
      <c r="R73" s="75" t="s">
        <v>570</v>
      </c>
      <c r="S73" s="75"/>
      <c r="T73" s="75">
        <v>0</v>
      </c>
      <c r="U73" s="75"/>
      <c r="V73" s="75" t="s">
        <v>570</v>
      </c>
      <c r="W73" s="75"/>
      <c r="X73" s="75">
        <v>0</v>
      </c>
      <c r="Y73" s="75"/>
      <c r="Z73" s="75" t="s">
        <v>570</v>
      </c>
      <c r="AA73" s="75"/>
      <c r="AB73" s="75">
        <v>0</v>
      </c>
      <c r="AC73" s="441">
        <v>0</v>
      </c>
    </row>
    <row r="74" spans="1:29" ht="51.75" customHeight="1" x14ac:dyDescent="0.25">
      <c r="A74" s="315" t="s">
        <v>59</v>
      </c>
      <c r="B74" s="442" t="s">
        <v>236</v>
      </c>
      <c r="C74" s="442"/>
      <c r="D74" s="442"/>
      <c r="E74" s="442"/>
      <c r="F74" s="442"/>
      <c r="G74" s="442">
        <v>0</v>
      </c>
      <c r="H74" s="75">
        <v>0</v>
      </c>
      <c r="I74" s="75"/>
      <c r="J74" s="75" t="s">
        <v>570</v>
      </c>
      <c r="K74" s="75"/>
      <c r="L74" s="75">
        <v>0</v>
      </c>
      <c r="M74" s="75"/>
      <c r="N74" s="75" t="s">
        <v>570</v>
      </c>
      <c r="O74" s="75"/>
      <c r="P74" s="75">
        <v>0</v>
      </c>
      <c r="Q74" s="75"/>
      <c r="R74" s="75" t="s">
        <v>570</v>
      </c>
      <c r="S74" s="75"/>
      <c r="T74" s="75">
        <v>0</v>
      </c>
      <c r="U74" s="75"/>
      <c r="V74" s="75" t="s">
        <v>570</v>
      </c>
      <c r="W74" s="75"/>
      <c r="X74" s="75">
        <v>0</v>
      </c>
      <c r="Y74" s="75"/>
      <c r="Z74" s="75" t="s">
        <v>570</v>
      </c>
      <c r="AA74" s="75"/>
      <c r="AB74" s="75">
        <v>0</v>
      </c>
      <c r="AC74" s="441">
        <v>0</v>
      </c>
    </row>
    <row r="75" spans="1:29" ht="21.75" customHeight="1" x14ac:dyDescent="0.25">
      <c r="A75" s="315" t="s">
        <v>57</v>
      </c>
      <c r="B75" s="444" t="s">
        <v>141</v>
      </c>
      <c r="C75" s="444"/>
      <c r="D75" s="444"/>
      <c r="E75" s="444"/>
      <c r="F75" s="444"/>
      <c r="G75" s="444"/>
      <c r="H75" s="444"/>
      <c r="I75" s="444"/>
      <c r="J75" s="75"/>
      <c r="K75" s="75"/>
      <c r="L75" s="75"/>
      <c r="M75" s="75"/>
      <c r="N75" s="75"/>
      <c r="O75" s="75"/>
      <c r="P75" s="75"/>
      <c r="Q75" s="75"/>
      <c r="R75" s="75"/>
      <c r="S75" s="75"/>
      <c r="T75" s="75"/>
      <c r="U75" s="75"/>
      <c r="V75" s="75"/>
      <c r="W75" s="75"/>
      <c r="X75" s="75"/>
      <c r="Y75" s="75"/>
      <c r="Z75" s="75"/>
      <c r="AA75" s="75"/>
      <c r="AB75" s="75"/>
      <c r="AC75" s="441"/>
    </row>
    <row r="76" spans="1:29" ht="23.25" customHeight="1" x14ac:dyDescent="0.25">
      <c r="A76" s="315" t="s">
        <v>231</v>
      </c>
      <c r="B76" s="444" t="s">
        <v>609</v>
      </c>
      <c r="C76" s="444"/>
      <c r="D76" s="444"/>
      <c r="E76" s="444"/>
      <c r="F76" s="444"/>
      <c r="G76" s="75">
        <v>0</v>
      </c>
      <c r="H76" s="75">
        <v>0</v>
      </c>
      <c r="I76" s="75"/>
      <c r="J76" s="75" t="s">
        <v>570</v>
      </c>
      <c r="K76" s="75"/>
      <c r="L76" s="75">
        <v>0</v>
      </c>
      <c r="M76" s="75"/>
      <c r="N76" s="75" t="s">
        <v>570</v>
      </c>
      <c r="O76" s="75"/>
      <c r="P76" s="75">
        <v>0</v>
      </c>
      <c r="Q76" s="75"/>
      <c r="R76" s="75" t="s">
        <v>570</v>
      </c>
      <c r="S76" s="75"/>
      <c r="T76" s="75">
        <v>0</v>
      </c>
      <c r="U76" s="75"/>
      <c r="V76" s="75" t="s">
        <v>570</v>
      </c>
      <c r="W76" s="75"/>
      <c r="X76" s="75">
        <v>0</v>
      </c>
      <c r="Y76" s="75"/>
      <c r="Z76" s="75" t="s">
        <v>570</v>
      </c>
      <c r="AA76" s="75"/>
      <c r="AB76" s="75">
        <v>0</v>
      </c>
      <c r="AC76" s="441">
        <v>0</v>
      </c>
    </row>
    <row r="77" spans="1:29" ht="18.75" customHeight="1" x14ac:dyDescent="0.25">
      <c r="A77" s="315" t="s">
        <v>232</v>
      </c>
      <c r="B77" s="445" t="s">
        <v>157</v>
      </c>
      <c r="C77" s="445"/>
      <c r="D77" s="445"/>
      <c r="E77" s="445"/>
      <c r="F77" s="445"/>
      <c r="G77" s="445">
        <v>0</v>
      </c>
      <c r="H77" s="75">
        <v>0</v>
      </c>
      <c r="I77" s="75"/>
      <c r="J77" s="75" t="s">
        <v>570</v>
      </c>
      <c r="K77" s="75"/>
      <c r="L77" s="75">
        <v>0</v>
      </c>
      <c r="M77" s="75"/>
      <c r="N77" s="75" t="s">
        <v>570</v>
      </c>
      <c r="O77" s="75"/>
      <c r="P77" s="75">
        <v>0</v>
      </c>
      <c r="Q77" s="75"/>
      <c r="R77" s="75" t="s">
        <v>570</v>
      </c>
      <c r="S77" s="75"/>
      <c r="T77" s="75">
        <v>0</v>
      </c>
      <c r="U77" s="75"/>
      <c r="V77" s="75" t="s">
        <v>570</v>
      </c>
      <c r="W77" s="75"/>
      <c r="X77" s="75">
        <v>0</v>
      </c>
      <c r="Y77" s="75"/>
      <c r="Z77" s="75" t="s">
        <v>570</v>
      </c>
      <c r="AA77" s="75"/>
      <c r="AB77" s="75">
        <v>0</v>
      </c>
      <c r="AC77" s="441">
        <v>0</v>
      </c>
    </row>
    <row r="78" spans="1:29" x14ac:dyDescent="0.25">
      <c r="A78" s="315" t="s">
        <v>233</v>
      </c>
      <c r="B78" s="75" t="s">
        <v>626</v>
      </c>
      <c r="C78" s="75"/>
      <c r="D78" s="75"/>
      <c r="E78" s="75"/>
      <c r="F78" s="75"/>
      <c r="G78" s="75">
        <v>0</v>
      </c>
      <c r="H78" s="75">
        <v>0</v>
      </c>
      <c r="I78" s="75"/>
      <c r="J78" s="75" t="s">
        <v>570</v>
      </c>
      <c r="K78" s="75"/>
      <c r="L78" s="75">
        <v>0</v>
      </c>
      <c r="M78" s="75"/>
      <c r="N78" s="75" t="s">
        <v>570</v>
      </c>
      <c r="O78" s="75"/>
      <c r="P78" s="75">
        <v>0</v>
      </c>
      <c r="Q78" s="75"/>
      <c r="R78" s="75" t="s">
        <v>570</v>
      </c>
      <c r="S78" s="75"/>
      <c r="T78" s="75">
        <v>0</v>
      </c>
      <c r="U78" s="75"/>
      <c r="V78" s="75" t="s">
        <v>570</v>
      </c>
      <c r="W78" s="75"/>
      <c r="X78" s="75">
        <v>0</v>
      </c>
      <c r="Y78" s="75"/>
      <c r="Z78" s="75" t="s">
        <v>570</v>
      </c>
      <c r="AA78" s="75"/>
      <c r="AB78" s="75">
        <v>0</v>
      </c>
      <c r="AC78" s="441">
        <v>0</v>
      </c>
    </row>
    <row r="79" spans="1:29" x14ac:dyDescent="0.25">
      <c r="A79" s="315" t="s">
        <v>234</v>
      </c>
      <c r="B79" s="75" t="s">
        <v>611</v>
      </c>
      <c r="C79" s="75"/>
      <c r="D79" s="75"/>
      <c r="E79" s="75"/>
      <c r="F79" s="75"/>
      <c r="G79" s="75">
        <v>0</v>
      </c>
      <c r="H79" s="75">
        <v>0</v>
      </c>
      <c r="I79" s="75"/>
      <c r="J79" s="75" t="s">
        <v>570</v>
      </c>
      <c r="K79" s="75"/>
      <c r="L79" s="75">
        <v>0</v>
      </c>
      <c r="M79" s="75"/>
      <c r="N79" s="75" t="s">
        <v>570</v>
      </c>
      <c r="O79" s="75"/>
      <c r="P79" s="75">
        <v>0</v>
      </c>
      <c r="Q79" s="75"/>
      <c r="R79" s="75" t="s">
        <v>570</v>
      </c>
      <c r="S79" s="75"/>
      <c r="T79" s="75">
        <v>0</v>
      </c>
      <c r="U79" s="75"/>
      <c r="V79" s="75" t="s">
        <v>570</v>
      </c>
      <c r="W79" s="75"/>
      <c r="X79" s="75">
        <v>0</v>
      </c>
      <c r="Y79" s="75"/>
      <c r="Z79" s="75" t="s">
        <v>570</v>
      </c>
      <c r="AA79" s="75"/>
      <c r="AB79" s="75">
        <v>0</v>
      </c>
      <c r="AC79" s="441">
        <v>0</v>
      </c>
    </row>
    <row r="80" spans="1:29" x14ac:dyDescent="0.25">
      <c r="A80" s="315" t="s">
        <v>235</v>
      </c>
      <c r="B80" s="441" t="s">
        <v>612</v>
      </c>
      <c r="C80" s="441"/>
      <c r="D80" s="441"/>
      <c r="E80" s="441"/>
      <c r="F80" s="441"/>
      <c r="G80" s="441">
        <v>0</v>
      </c>
      <c r="H80" s="441">
        <v>0</v>
      </c>
      <c r="I80" s="441"/>
      <c r="J80" s="441" t="s">
        <v>570</v>
      </c>
      <c r="K80" s="441"/>
      <c r="L80" s="441">
        <v>0</v>
      </c>
      <c r="M80" s="441"/>
      <c r="N80" s="441" t="s">
        <v>570</v>
      </c>
      <c r="O80" s="441"/>
      <c r="P80" s="441">
        <v>0</v>
      </c>
      <c r="Q80" s="441"/>
      <c r="R80" s="441" t="s">
        <v>570</v>
      </c>
      <c r="S80" s="441"/>
      <c r="T80" s="441">
        <v>0</v>
      </c>
      <c r="U80" s="441"/>
      <c r="V80" s="441" t="s">
        <v>570</v>
      </c>
      <c r="W80" s="441"/>
      <c r="X80" s="441">
        <v>0</v>
      </c>
      <c r="Y80" s="441"/>
      <c r="Z80" s="441" t="s">
        <v>570</v>
      </c>
      <c r="AA80" s="441"/>
      <c r="AB80" s="441">
        <v>0</v>
      </c>
      <c r="AC80" s="441">
        <v>0</v>
      </c>
    </row>
    <row r="81" spans="1:29" x14ac:dyDescent="0.25">
      <c r="A81" s="315" t="s">
        <v>603</v>
      </c>
      <c r="B81" s="441" t="s">
        <v>613</v>
      </c>
      <c r="C81" s="441"/>
      <c r="D81" s="441"/>
      <c r="E81" s="441"/>
      <c r="F81" s="441"/>
      <c r="G81" s="441">
        <v>0</v>
      </c>
      <c r="H81" s="441">
        <v>0</v>
      </c>
      <c r="I81" s="441"/>
      <c r="J81" s="441" t="s">
        <v>570</v>
      </c>
      <c r="K81" s="441"/>
      <c r="L81" s="441">
        <v>0</v>
      </c>
      <c r="M81" s="441"/>
      <c r="N81" s="441" t="s">
        <v>570</v>
      </c>
      <c r="O81" s="441"/>
      <c r="P81" s="441">
        <v>0</v>
      </c>
      <c r="Q81" s="441"/>
      <c r="R81" s="441" t="s">
        <v>570</v>
      </c>
      <c r="S81" s="441"/>
      <c r="T81" s="441">
        <v>0</v>
      </c>
      <c r="U81" s="441"/>
      <c r="V81" s="441" t="s">
        <v>570</v>
      </c>
      <c r="W81" s="441"/>
      <c r="X81" s="441">
        <v>0</v>
      </c>
      <c r="Y81" s="441"/>
      <c r="Z81" s="441" t="s">
        <v>570</v>
      </c>
      <c r="AA81" s="441"/>
      <c r="AB81" s="441">
        <v>0</v>
      </c>
      <c r="AC81" s="441">
        <v>0</v>
      </c>
    </row>
    <row r="82" spans="1:29" x14ac:dyDescent="0.25">
      <c r="A82" s="315" t="s">
        <v>604</v>
      </c>
      <c r="B82" s="441" t="s">
        <v>614</v>
      </c>
      <c r="C82" s="441"/>
      <c r="D82" s="441"/>
      <c r="E82" s="441"/>
      <c r="F82" s="441"/>
      <c r="G82" s="441">
        <v>0</v>
      </c>
      <c r="H82" s="441">
        <v>0</v>
      </c>
      <c r="I82" s="441"/>
      <c r="J82" s="441" t="s">
        <v>570</v>
      </c>
      <c r="K82" s="441"/>
      <c r="L82" s="441">
        <v>0</v>
      </c>
      <c r="M82" s="441"/>
      <c r="N82" s="441" t="s">
        <v>570</v>
      </c>
      <c r="O82" s="441"/>
      <c r="P82" s="441">
        <v>0</v>
      </c>
      <c r="Q82" s="441"/>
      <c r="R82" s="441" t="s">
        <v>570</v>
      </c>
      <c r="S82" s="441"/>
      <c r="T82" s="441">
        <v>0</v>
      </c>
      <c r="U82" s="441"/>
      <c r="V82" s="441" t="s">
        <v>570</v>
      </c>
      <c r="W82" s="441"/>
      <c r="X82" s="441">
        <v>0</v>
      </c>
      <c r="Y82" s="441"/>
      <c r="Z82" s="441" t="s">
        <v>570</v>
      </c>
      <c r="AA82" s="441"/>
      <c r="AB82" s="441">
        <v>0</v>
      </c>
      <c r="AC82" s="441">
        <v>0</v>
      </c>
    </row>
    <row r="83" spans="1:29" x14ac:dyDescent="0.25">
      <c r="A83" s="315" t="s">
        <v>605</v>
      </c>
      <c r="B83" s="441" t="s">
        <v>615</v>
      </c>
      <c r="C83" s="441"/>
      <c r="D83" s="441"/>
      <c r="E83" s="441"/>
      <c r="F83" s="441"/>
      <c r="G83" s="441">
        <v>0</v>
      </c>
      <c r="H83" s="441">
        <v>0</v>
      </c>
      <c r="I83" s="441"/>
      <c r="J83" s="441" t="s">
        <v>570</v>
      </c>
      <c r="K83" s="441"/>
      <c r="L83" s="441">
        <v>0</v>
      </c>
      <c r="M83" s="441"/>
      <c r="N83" s="441" t="s">
        <v>570</v>
      </c>
      <c r="O83" s="441"/>
      <c r="P83" s="441">
        <v>0</v>
      </c>
      <c r="Q83" s="441"/>
      <c r="R83" s="441" t="s">
        <v>570</v>
      </c>
      <c r="S83" s="441"/>
      <c r="T83" s="441">
        <v>0</v>
      </c>
      <c r="U83" s="441"/>
      <c r="V83" s="441" t="s">
        <v>570</v>
      </c>
      <c r="W83" s="441"/>
      <c r="X83" s="441">
        <v>0</v>
      </c>
      <c r="Y83" s="441"/>
      <c r="Z83" s="441" t="s">
        <v>570</v>
      </c>
      <c r="AA83" s="441"/>
      <c r="AB83" s="441">
        <v>0</v>
      </c>
      <c r="AC83" s="441">
        <v>0</v>
      </c>
    </row>
    <row r="84" spans="1:29" x14ac:dyDescent="0.25">
      <c r="A84" s="315" t="s">
        <v>606</v>
      </c>
      <c r="B84" s="441" t="s">
        <v>616</v>
      </c>
      <c r="C84" s="441"/>
      <c r="D84" s="441"/>
      <c r="E84" s="441"/>
      <c r="F84" s="441"/>
      <c r="G84" s="441">
        <v>0</v>
      </c>
      <c r="H84" s="441">
        <v>0</v>
      </c>
      <c r="I84" s="441"/>
      <c r="J84" s="441" t="s">
        <v>570</v>
      </c>
      <c r="K84" s="441"/>
      <c r="L84" s="441">
        <v>0</v>
      </c>
      <c r="M84" s="441"/>
      <c r="N84" s="441" t="s">
        <v>570</v>
      </c>
      <c r="O84" s="441"/>
      <c r="P84" s="441">
        <v>4</v>
      </c>
      <c r="Q84" s="441"/>
      <c r="R84" s="441" t="s">
        <v>570</v>
      </c>
      <c r="S84" s="441"/>
      <c r="T84" s="441">
        <v>0</v>
      </c>
      <c r="U84" s="441"/>
      <c r="V84" s="441" t="s">
        <v>570</v>
      </c>
      <c r="W84" s="441"/>
      <c r="X84" s="441">
        <v>0</v>
      </c>
      <c r="Y84" s="441"/>
      <c r="Z84" s="441" t="s">
        <v>570</v>
      </c>
      <c r="AA84" s="441"/>
      <c r="AB84" s="441">
        <v>4</v>
      </c>
      <c r="AC84" s="441">
        <v>0</v>
      </c>
    </row>
    <row r="85" spans="1:29" x14ac:dyDescent="0.25">
      <c r="A85" s="315" t="s">
        <v>607</v>
      </c>
      <c r="B85" s="441" t="s">
        <v>617</v>
      </c>
      <c r="C85" s="441"/>
      <c r="D85" s="441"/>
      <c r="E85" s="441"/>
      <c r="F85" s="441"/>
      <c r="G85" s="441">
        <v>0</v>
      </c>
      <c r="H85" s="441">
        <v>0</v>
      </c>
      <c r="I85" s="441"/>
      <c r="J85" s="441" t="s">
        <v>570</v>
      </c>
      <c r="K85" s="441"/>
      <c r="L85" s="441">
        <v>0</v>
      </c>
      <c r="M85" s="441"/>
      <c r="N85" s="441" t="s">
        <v>570</v>
      </c>
      <c r="O85" s="441"/>
      <c r="P85" s="441">
        <v>0</v>
      </c>
      <c r="Q85" s="441"/>
      <c r="R85" s="441" t="s">
        <v>570</v>
      </c>
      <c r="S85" s="441"/>
      <c r="T85" s="441">
        <v>0</v>
      </c>
      <c r="U85" s="441"/>
      <c r="V85" s="441" t="s">
        <v>570</v>
      </c>
      <c r="W85" s="441"/>
      <c r="X85" s="441">
        <v>0</v>
      </c>
      <c r="Y85" s="441"/>
      <c r="Z85" s="441" t="s">
        <v>570</v>
      </c>
      <c r="AA85" s="441"/>
      <c r="AB85" s="441">
        <v>0</v>
      </c>
      <c r="AC85" s="441">
        <v>0</v>
      </c>
    </row>
    <row r="86" spans="1:29" x14ac:dyDescent="0.25">
      <c r="A86" s="315" t="s">
        <v>608</v>
      </c>
      <c r="B86" s="441" t="s">
        <v>618</v>
      </c>
      <c r="C86" s="441"/>
      <c r="D86" s="441"/>
      <c r="E86" s="441"/>
      <c r="F86" s="441"/>
      <c r="G86" s="441">
        <v>0</v>
      </c>
      <c r="H86" s="441">
        <v>0</v>
      </c>
      <c r="I86" s="441"/>
      <c r="J86" s="441" t="s">
        <v>570</v>
      </c>
      <c r="K86" s="441"/>
      <c r="L86" s="441">
        <v>0</v>
      </c>
      <c r="M86" s="441"/>
      <c r="N86" s="441" t="s">
        <v>570</v>
      </c>
      <c r="O86" s="441"/>
      <c r="P86" s="441">
        <v>0</v>
      </c>
      <c r="Q86" s="441"/>
      <c r="R86" s="441" t="s">
        <v>570</v>
      </c>
      <c r="S86" s="441"/>
      <c r="T86" s="441">
        <v>0</v>
      </c>
      <c r="U86" s="441"/>
      <c r="V86" s="441" t="s">
        <v>570</v>
      </c>
      <c r="W86" s="441"/>
      <c r="X86" s="441">
        <v>0</v>
      </c>
      <c r="Y86" s="441"/>
      <c r="Z86" s="441" t="s">
        <v>570</v>
      </c>
      <c r="AA86" s="441"/>
      <c r="AB86" s="441">
        <v>0</v>
      </c>
      <c r="AC86" s="44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9" t="str">
        <f>'1. паспорт местоположение'!A12:C12</f>
        <v>M_TP2000.PS.0059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9" t="str">
        <f>'1. паспорт местоположение'!A15:C15</f>
        <v>Реконструкция ПС 110 кВ УГП-5 (замена систем оперативного тока и собственных нужд)</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23" t="s">
        <v>466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477</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388</v>
      </c>
      <c r="J23" s="412" t="s">
        <v>389</v>
      </c>
      <c r="K23" s="412" t="s">
        <v>390</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4" t="s">
        <v>14</v>
      </c>
      <c r="AG24" s="144" t="s">
        <v>13</v>
      </c>
      <c r="AH24" s="145" t="s">
        <v>3</v>
      </c>
      <c r="AI24" s="145"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40" t="str">
        <f>'1. паспорт местоположение'!A5:C5</f>
        <v>Год раскрытия информации: 2022 год</v>
      </c>
      <c r="B5" s="440"/>
      <c r="C5" s="175"/>
      <c r="D5" s="74"/>
      <c r="E5" s="74"/>
      <c r="F5" s="74"/>
      <c r="G5" s="74"/>
      <c r="H5" s="74"/>
    </row>
    <row r="6" spans="1:8" ht="18.75" x14ac:dyDescent="0.3">
      <c r="A6" s="149"/>
      <c r="B6" s="149"/>
      <c r="C6" s="176"/>
      <c r="D6" s="149"/>
      <c r="E6" s="149"/>
      <c r="F6" s="149"/>
      <c r="G6" s="149"/>
      <c r="H6" s="149"/>
    </row>
    <row r="7" spans="1:8" ht="18.75" x14ac:dyDescent="0.25">
      <c r="A7" s="335" t="s">
        <v>10</v>
      </c>
      <c r="B7" s="335"/>
      <c r="C7" s="177"/>
      <c r="D7" s="148"/>
      <c r="E7" s="148"/>
      <c r="F7" s="148"/>
      <c r="G7" s="148"/>
      <c r="H7" s="148"/>
    </row>
    <row r="8" spans="1:8" ht="18.75" x14ac:dyDescent="0.25">
      <c r="A8" s="148"/>
      <c r="B8" s="148"/>
      <c r="C8" s="177"/>
      <c r="D8" s="148"/>
      <c r="E8" s="148"/>
      <c r="F8" s="148"/>
      <c r="G8" s="148"/>
      <c r="H8" s="148"/>
    </row>
    <row r="9" spans="1:8" x14ac:dyDescent="0.25">
      <c r="A9" s="339" t="str">
        <f>'1. паспорт местоположение'!A9:C9</f>
        <v>АО "Россети Тюмень"</v>
      </c>
      <c r="B9" s="339"/>
      <c r="C9" s="178"/>
      <c r="D9" s="146"/>
      <c r="E9" s="146"/>
      <c r="F9" s="146"/>
      <c r="G9" s="146"/>
      <c r="H9" s="146"/>
    </row>
    <row r="10" spans="1:8" x14ac:dyDescent="0.25">
      <c r="A10" s="332" t="s">
        <v>9</v>
      </c>
      <c r="B10" s="332"/>
      <c r="C10" s="33"/>
      <c r="D10" s="147"/>
      <c r="E10" s="147"/>
      <c r="F10" s="147"/>
      <c r="G10" s="147"/>
      <c r="H10" s="147"/>
    </row>
    <row r="11" spans="1:8" ht="18.75" x14ac:dyDescent="0.25">
      <c r="A11" s="148"/>
      <c r="B11" s="148"/>
      <c r="C11" s="177"/>
      <c r="D11" s="148"/>
      <c r="E11" s="148"/>
      <c r="F11" s="148"/>
      <c r="G11" s="148"/>
      <c r="H11" s="148"/>
    </row>
    <row r="12" spans="1:8" ht="30.75" customHeight="1" x14ac:dyDescent="0.25">
      <c r="A12" s="339" t="str">
        <f>'1. паспорт местоположение'!A12:C12</f>
        <v>M_TP2000.PS.0059</v>
      </c>
      <c r="B12" s="339"/>
      <c r="C12" s="178"/>
      <c r="D12" s="146"/>
      <c r="E12" s="146"/>
      <c r="F12" s="146"/>
      <c r="G12" s="146"/>
      <c r="H12" s="146"/>
    </row>
    <row r="13" spans="1:8" x14ac:dyDescent="0.25">
      <c r="A13" s="332" t="s">
        <v>8</v>
      </c>
      <c r="B13" s="332"/>
      <c r="C13" s="33"/>
      <c r="D13" s="147"/>
      <c r="E13" s="147"/>
      <c r="F13" s="147"/>
      <c r="G13" s="147"/>
      <c r="H13" s="147"/>
    </row>
    <row r="14" spans="1:8" ht="18.75" x14ac:dyDescent="0.25">
      <c r="A14" s="11"/>
      <c r="B14" s="11"/>
      <c r="C14" s="11"/>
      <c r="D14" s="11"/>
      <c r="E14" s="11"/>
      <c r="F14" s="11"/>
      <c r="G14" s="11"/>
      <c r="H14" s="11"/>
    </row>
    <row r="15" spans="1:8" ht="42" customHeight="1" x14ac:dyDescent="0.25">
      <c r="A15" s="337" t="str">
        <f>'1. паспорт местоположение'!A15:C15</f>
        <v>Реконструкция ПС 110 кВ УГП-5 (замена систем оперативного тока и собственных нужд)</v>
      </c>
      <c r="B15" s="337"/>
      <c r="C15" s="178"/>
      <c r="D15" s="146"/>
      <c r="E15" s="146"/>
      <c r="F15" s="146"/>
      <c r="G15" s="146"/>
      <c r="H15" s="146"/>
    </row>
    <row r="16" spans="1:8" x14ac:dyDescent="0.25">
      <c r="A16" s="332" t="s">
        <v>7</v>
      </c>
      <c r="B16" s="332"/>
      <c r="C16" s="33"/>
      <c r="D16" s="147"/>
      <c r="E16" s="147"/>
      <c r="F16" s="147"/>
      <c r="G16" s="147"/>
      <c r="H16" s="147"/>
    </row>
    <row r="17" spans="1:2" x14ac:dyDescent="0.25">
      <c r="B17" s="115"/>
    </row>
    <row r="18" spans="1:2" ht="33.75" customHeight="1" x14ac:dyDescent="0.25">
      <c r="A18" s="438" t="s">
        <v>467</v>
      </c>
      <c r="B18" s="439"/>
    </row>
    <row r="19" spans="1:2" x14ac:dyDescent="0.25">
      <c r="B19" s="47"/>
    </row>
    <row r="20" spans="1:2" ht="16.5" thickBot="1" x14ac:dyDescent="0.3">
      <c r="B20" s="116"/>
    </row>
    <row r="21" spans="1:2" ht="30.75" thickBot="1" x14ac:dyDescent="0.3">
      <c r="A21" s="117" t="s">
        <v>339</v>
      </c>
      <c r="B21" s="118" t="str">
        <f>A15</f>
        <v>Реконструкция ПС 110 кВ УГП-5 (замена систем оперативного тока и собственных нужд)</v>
      </c>
    </row>
    <row r="22" spans="1:2" ht="24" customHeight="1" thickBot="1" x14ac:dyDescent="0.3">
      <c r="A22" s="117" t="s">
        <v>340</v>
      </c>
      <c r="B22" s="118" t="str">
        <f>CONCATENATE('[4]1. паспорт местоположение'!C26,", ",'[4]1. паспорт местоположение'!C27)</f>
        <v>ЯНАО, Пуровский район</v>
      </c>
    </row>
    <row r="23" spans="1:2" ht="16.5" thickBot="1" x14ac:dyDescent="0.3">
      <c r="A23" s="117" t="s">
        <v>305</v>
      </c>
      <c r="B23" s="119" t="s">
        <v>571</v>
      </c>
    </row>
    <row r="24" spans="1:2" ht="16.5" thickBot="1" x14ac:dyDescent="0.3">
      <c r="A24" s="117" t="s">
        <v>341</v>
      </c>
      <c r="B24" s="119" t="s">
        <v>579</v>
      </c>
    </row>
    <row r="25" spans="1:2" ht="16.5" thickBot="1" x14ac:dyDescent="0.3">
      <c r="A25" s="120" t="s">
        <v>342</v>
      </c>
      <c r="B25" s="118">
        <v>2025</v>
      </c>
    </row>
    <row r="26" spans="1:2" ht="16.5" thickBot="1" x14ac:dyDescent="0.3">
      <c r="A26" s="121" t="s">
        <v>343</v>
      </c>
      <c r="B26" s="122" t="s">
        <v>559</v>
      </c>
    </row>
    <row r="27" spans="1:2" ht="29.25" thickBot="1" x14ac:dyDescent="0.3">
      <c r="A27" s="129" t="s">
        <v>577</v>
      </c>
      <c r="B27" s="325">
        <v>12.845000000000001</v>
      </c>
    </row>
    <row r="28" spans="1:2" ht="16.5" thickBot="1" x14ac:dyDescent="0.3">
      <c r="A28" s="124" t="s">
        <v>344</v>
      </c>
      <c r="B28" s="124" t="s">
        <v>578</v>
      </c>
    </row>
    <row r="29" spans="1:2" ht="29.25" thickBot="1" x14ac:dyDescent="0.3">
      <c r="A29" s="130" t="s">
        <v>345</v>
      </c>
      <c r="B29" s="326">
        <v>0</v>
      </c>
    </row>
    <row r="30" spans="1:2" ht="29.25" thickBot="1" x14ac:dyDescent="0.3">
      <c r="A30" s="130" t="s">
        <v>346</v>
      </c>
      <c r="B30" s="326">
        <v>0</v>
      </c>
    </row>
    <row r="31" spans="1:2" ht="16.5" thickBot="1" x14ac:dyDescent="0.3">
      <c r="A31" s="124" t="s">
        <v>347</v>
      </c>
      <c r="B31" s="124"/>
    </row>
    <row r="32" spans="1:2" ht="29.25" thickBot="1" x14ac:dyDescent="0.3">
      <c r="A32" s="130" t="s">
        <v>348</v>
      </c>
      <c r="B32" s="326">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30" t="s">
        <v>353</v>
      </c>
      <c r="B37" s="326">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26">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22" t="s">
        <v>572</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2"/>
    </row>
    <row r="52" spans="1:3" ht="16.5" thickBot="1" x14ac:dyDescent="0.3">
      <c r="A52" s="120" t="s">
        <v>359</v>
      </c>
      <c r="B52" s="122" t="s">
        <v>572</v>
      </c>
    </row>
    <row r="53" spans="1:3" ht="16.5" thickBot="1" x14ac:dyDescent="0.3">
      <c r="A53" s="120" t="s">
        <v>360</v>
      </c>
      <c r="B53" s="171"/>
    </row>
    <row r="54" spans="1:3" ht="16.5" thickBot="1" x14ac:dyDescent="0.3">
      <c r="A54" s="120" t="s">
        <v>361</v>
      </c>
      <c r="B54" s="132"/>
    </row>
    <row r="55" spans="1:3" ht="16.5" thickBot="1" x14ac:dyDescent="0.3">
      <c r="A55" s="121" t="s">
        <v>362</v>
      </c>
      <c r="B55" s="122" t="s">
        <v>572</v>
      </c>
    </row>
    <row r="56" spans="1:3" ht="15.75" customHeight="1" x14ac:dyDescent="0.25">
      <c r="A56" s="123" t="s">
        <v>363</v>
      </c>
      <c r="B56" s="125"/>
      <c r="C56" s="434"/>
    </row>
    <row r="57" spans="1:3" x14ac:dyDescent="0.25">
      <c r="A57" s="127" t="s">
        <v>364</v>
      </c>
      <c r="B57" s="127" t="s">
        <v>565</v>
      </c>
      <c r="C57" s="434"/>
    </row>
    <row r="58" spans="1:3" ht="16.5" thickBot="1" x14ac:dyDescent="0.3">
      <c r="A58" s="127" t="s">
        <v>365</v>
      </c>
      <c r="B58" s="122" t="s">
        <v>572</v>
      </c>
      <c r="C58" s="434"/>
    </row>
    <row r="59" spans="1:3" ht="16.5" thickBot="1" x14ac:dyDescent="0.3">
      <c r="A59" s="127" t="s">
        <v>366</v>
      </c>
      <c r="B59" s="122" t="s">
        <v>572</v>
      </c>
      <c r="C59" s="434"/>
    </row>
    <row r="60" spans="1:3" ht="16.5" thickBot="1" x14ac:dyDescent="0.3">
      <c r="A60" s="127" t="s">
        <v>367</v>
      </c>
      <c r="B60" s="122" t="s">
        <v>572</v>
      </c>
      <c r="C60" s="434"/>
    </row>
    <row r="61" spans="1:3" ht="16.5" thickBot="1" x14ac:dyDescent="0.3">
      <c r="A61" s="128" t="s">
        <v>368</v>
      </c>
      <c r="B61" s="122" t="s">
        <v>572</v>
      </c>
      <c r="C61" s="434"/>
    </row>
    <row r="62" spans="1:3" ht="30.75" thickBot="1" x14ac:dyDescent="0.3">
      <c r="A62" s="125" t="s">
        <v>369</v>
      </c>
      <c r="B62" s="122" t="s">
        <v>498</v>
      </c>
    </row>
    <row r="63" spans="1:3" ht="29.25" thickBot="1" x14ac:dyDescent="0.3">
      <c r="A63" s="120" t="s">
        <v>370</v>
      </c>
      <c r="B63" s="122" t="s">
        <v>572</v>
      </c>
    </row>
    <row r="64" spans="1:3" ht="16.5" thickBot="1" x14ac:dyDescent="0.3">
      <c r="A64" s="125" t="s">
        <v>347</v>
      </c>
      <c r="B64" s="133"/>
    </row>
    <row r="65" spans="1:3" ht="16.5" thickBot="1" x14ac:dyDescent="0.3">
      <c r="A65" s="125" t="s">
        <v>371</v>
      </c>
      <c r="B65" s="126" t="s">
        <v>572</v>
      </c>
    </row>
    <row r="66" spans="1:3" ht="16.5" thickBot="1" x14ac:dyDescent="0.3">
      <c r="A66" s="125" t="s">
        <v>372</v>
      </c>
      <c r="B66" s="133" t="s">
        <v>572</v>
      </c>
    </row>
    <row r="67" spans="1:3" ht="165.75" thickBot="1" x14ac:dyDescent="0.3">
      <c r="A67" s="134" t="s">
        <v>373</v>
      </c>
      <c r="B67" s="323" t="s">
        <v>568</v>
      </c>
      <c r="C67" s="179"/>
    </row>
    <row r="68" spans="1:3" ht="16.5" thickBot="1" x14ac:dyDescent="0.3">
      <c r="A68" s="120" t="s">
        <v>374</v>
      </c>
      <c r="B68" s="122" t="s">
        <v>580</v>
      </c>
    </row>
    <row r="69" spans="1:3" ht="16.5" thickBot="1" x14ac:dyDescent="0.3">
      <c r="A69" s="127" t="s">
        <v>375</v>
      </c>
      <c r="B69" s="122" t="s">
        <v>572</v>
      </c>
    </row>
    <row r="70" spans="1:3" ht="16.5" thickBot="1" x14ac:dyDescent="0.3">
      <c r="A70" s="127" t="s">
        <v>376</v>
      </c>
      <c r="B70" s="135"/>
    </row>
    <row r="71" spans="1:3" ht="16.5" thickBot="1" x14ac:dyDescent="0.3">
      <c r="A71" s="127" t="s">
        <v>377</v>
      </c>
      <c r="B71" s="135"/>
    </row>
    <row r="72" spans="1:3" ht="29.25" thickBot="1" x14ac:dyDescent="0.3">
      <c r="A72" s="136" t="s">
        <v>378</v>
      </c>
      <c r="B72" s="133" t="s">
        <v>573</v>
      </c>
      <c r="C72" s="180"/>
    </row>
    <row r="73" spans="1:3" ht="28.5" x14ac:dyDescent="0.25">
      <c r="A73" s="123" t="s">
        <v>379</v>
      </c>
      <c r="B73" s="435"/>
      <c r="C73" s="434"/>
    </row>
    <row r="74" spans="1:3" x14ac:dyDescent="0.25">
      <c r="A74" s="127" t="s">
        <v>380</v>
      </c>
      <c r="B74" s="436"/>
      <c r="C74" s="434"/>
    </row>
    <row r="75" spans="1:3" x14ac:dyDescent="0.25">
      <c r="A75" s="127" t="s">
        <v>381</v>
      </c>
      <c r="B75" s="436"/>
      <c r="C75" s="434"/>
    </row>
    <row r="76" spans="1:3" x14ac:dyDescent="0.25">
      <c r="A76" s="127" t="s">
        <v>382</v>
      </c>
      <c r="B76" s="436"/>
      <c r="C76" s="434"/>
    </row>
    <row r="77" spans="1:3" x14ac:dyDescent="0.25">
      <c r="A77" s="127" t="s">
        <v>383</v>
      </c>
      <c r="B77" s="436"/>
      <c r="C77" s="434"/>
    </row>
    <row r="78" spans="1:3" ht="16.5" thickBot="1" x14ac:dyDescent="0.3">
      <c r="A78" s="137" t="s">
        <v>384</v>
      </c>
      <c r="B78" s="437"/>
      <c r="C78" s="434"/>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2022-07-04T11:52:05Z</dcterms:modified>
</cp:coreProperties>
</file>